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F6B22B7C-EC7C-40EB-BAC4-4F1BAC5CE4B9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08MODEL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7" i="1" l="1"/>
  <c r="F165" i="1"/>
  <c r="F166" i="1" s="1"/>
  <c r="E165" i="1"/>
  <c r="D165" i="1"/>
  <c r="C165" i="1"/>
  <c r="C166" i="1" s="1"/>
  <c r="F164" i="1"/>
  <c r="E164" i="1"/>
  <c r="D164" i="1"/>
  <c r="C164" i="1"/>
  <c r="C161" i="1"/>
  <c r="C147" i="1"/>
  <c r="G159" i="1"/>
  <c r="G158" i="1"/>
  <c r="G157" i="1"/>
  <c r="F157" i="1"/>
  <c r="E157" i="1"/>
  <c r="D157" i="1"/>
  <c r="G155" i="1"/>
  <c r="G156" i="1" s="1"/>
  <c r="G160" i="1" s="1"/>
  <c r="F155" i="1"/>
  <c r="F156" i="1" s="1"/>
  <c r="F160" i="1" s="1"/>
  <c r="E155" i="1"/>
  <c r="E156" i="1" s="1"/>
  <c r="E160" i="1" s="1"/>
  <c r="D155" i="1"/>
  <c r="C154" i="1"/>
  <c r="C160" i="1" s="1"/>
  <c r="E166" i="1"/>
  <c r="D166" i="1"/>
  <c r="D160" i="1" l="1"/>
  <c r="C170" i="1" s="1"/>
  <c r="D156" i="1"/>
  <c r="D131" i="1"/>
  <c r="D132" i="1" s="1"/>
  <c r="C48" i="1"/>
  <c r="C71" i="1"/>
  <c r="C61" i="1"/>
  <c r="C62" i="1"/>
  <c r="B52" i="1" l="1"/>
  <c r="C52" i="1"/>
  <c r="E63" i="1" s="1"/>
  <c r="D52" i="1"/>
  <c r="F63" i="1" s="1"/>
  <c r="E52" i="1"/>
  <c r="G110" i="1" s="1"/>
  <c r="F52" i="1"/>
  <c r="G52" i="1"/>
  <c r="C60" i="1"/>
  <c r="D61" i="1"/>
  <c r="D62" i="1" s="1"/>
  <c r="E61" i="1"/>
  <c r="E62" i="1" s="1"/>
  <c r="F61" i="1"/>
  <c r="F62" i="1" s="1"/>
  <c r="G64" i="1"/>
  <c r="D71" i="1"/>
  <c r="E71" i="1"/>
  <c r="F71" i="1"/>
  <c r="F72" i="1" s="1"/>
  <c r="C72" i="1"/>
  <c r="D72" i="1"/>
  <c r="E72" i="1"/>
  <c r="G88" i="1"/>
  <c r="G104" i="1"/>
  <c r="C107" i="1"/>
  <c r="C108" i="1"/>
  <c r="C109" i="1" s="1"/>
  <c r="D108" i="1"/>
  <c r="D109" i="1" s="1"/>
  <c r="E108" i="1"/>
  <c r="E109" i="1" s="1"/>
  <c r="F108" i="1"/>
  <c r="C111" i="1"/>
  <c r="C112" i="1" s="1"/>
  <c r="D111" i="1"/>
  <c r="D112" i="1" s="1"/>
  <c r="E111" i="1"/>
  <c r="E112" i="1" s="1"/>
  <c r="F111" i="1"/>
  <c r="F112" i="1" s="1"/>
  <c r="G113" i="1"/>
  <c r="C130" i="1"/>
  <c r="E131" i="1"/>
  <c r="E132" i="1" s="1"/>
  <c r="F131" i="1"/>
  <c r="F132" i="1" s="1"/>
  <c r="G131" i="1"/>
  <c r="G132" i="1" s="1"/>
  <c r="G133" i="1"/>
  <c r="D73" i="1" l="1"/>
  <c r="D88" i="1" s="1"/>
  <c r="E66" i="1"/>
  <c r="E89" i="1" s="1"/>
  <c r="C73" i="1"/>
  <c r="F110" i="1"/>
  <c r="E110" i="1"/>
  <c r="E115" i="1" s="1"/>
  <c r="E129" i="1" s="1"/>
  <c r="E134" i="1" s="1"/>
  <c r="E73" i="1"/>
  <c r="E88" i="1" s="1"/>
  <c r="G65" i="1"/>
  <c r="D110" i="1"/>
  <c r="D115" i="1" s="1"/>
  <c r="D129" i="1" s="1"/>
  <c r="D134" i="1" s="1"/>
  <c r="G114" i="1"/>
  <c r="G115" i="1" s="1"/>
  <c r="G129" i="1" s="1"/>
  <c r="G134" i="1" s="1"/>
  <c r="G63" i="1"/>
  <c r="D63" i="1"/>
  <c r="D66" i="1" s="1"/>
  <c r="D89" i="1" s="1"/>
  <c r="C115" i="1"/>
  <c r="C129" i="1" s="1"/>
  <c r="C134" i="1" s="1"/>
  <c r="F109" i="1"/>
  <c r="F73" i="1"/>
  <c r="F88" i="1" s="1"/>
  <c r="F66" i="1"/>
  <c r="F89" i="1" s="1"/>
  <c r="C66" i="1"/>
  <c r="C88" i="1" l="1"/>
  <c r="C75" i="1"/>
  <c r="C78" i="1" s="1"/>
  <c r="D90" i="1"/>
  <c r="G66" i="1"/>
  <c r="G89" i="1" s="1"/>
  <c r="G90" i="1" s="1"/>
  <c r="F115" i="1"/>
  <c r="C117" i="1" s="1"/>
  <c r="E90" i="1"/>
  <c r="C89" i="1"/>
  <c r="F90" i="1"/>
  <c r="C68" i="1" l="1"/>
  <c r="C79" i="1" s="1"/>
  <c r="C81" i="1" s="1"/>
  <c r="C118" i="1"/>
  <c r="C90" i="1"/>
  <c r="C92" i="1" s="1"/>
  <c r="F129" i="1"/>
  <c r="F134" i="1" s="1"/>
  <c r="C137" i="1" s="1"/>
  <c r="C93" i="1" l="1"/>
  <c r="C136" i="1"/>
</calcChain>
</file>

<file path=xl/sharedStrings.xml><?xml version="1.0" encoding="utf-8"?>
<sst xmlns="http://schemas.openxmlformats.org/spreadsheetml/2006/main" count="153" uniqueCount="126">
  <si>
    <t>Loan interest rate</t>
  </si>
  <si>
    <t>Year</t>
  </si>
  <si>
    <t>Net cash flow</t>
  </si>
  <si>
    <t>Lease payment</t>
  </si>
  <si>
    <t>Tax savings from lease</t>
  </si>
  <si>
    <t xml:space="preserve">asset will be less costly than buying the asset, and the lessor must determine if the lease provides an adequate return. </t>
  </si>
  <si>
    <t>UNDERSTANDING HEALTHCARE FINANCIAL MANAGEMENT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</si>
  <si>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</si>
  <si>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</si>
  <si>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</si>
  <si>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Net purchase price</t>
  </si>
  <si>
    <t>Residual value</t>
  </si>
  <si>
    <t>Annual maintenance exp.</t>
  </si>
  <si>
    <t>Tax rate</t>
  </si>
  <si>
    <t>Maintenance cost</t>
  </si>
  <si>
    <t>Depreciation tax savings</t>
  </si>
  <si>
    <t>PV cost of owning =</t>
  </si>
  <si>
    <t>PV cost of leasing =</t>
  </si>
  <si>
    <t>PV cost of leasing</t>
  </si>
  <si>
    <t>PV cost of owning</t>
  </si>
  <si>
    <t>End of Model</t>
  </si>
  <si>
    <t>input data to calculate after-tax cost of debt and the depreciation schedule.</t>
  </si>
  <si>
    <t>After-tax cost of debt =</t>
  </si>
  <si>
    <t>Dep. Rate</t>
  </si>
  <si>
    <t>Incremental cash flow</t>
  </si>
  <si>
    <t>Leasing cash flow</t>
  </si>
  <si>
    <t>Owning cash flow</t>
  </si>
  <si>
    <t>NAL =</t>
  </si>
  <si>
    <t>IRR =</t>
  </si>
  <si>
    <t>similar to the NPV function but does</t>
  </si>
  <si>
    <t>not have a timing problem.</t>
  </si>
  <si>
    <t>Tax on lease payment</t>
  </si>
  <si>
    <t>Tax on residual value</t>
  </si>
  <si>
    <t>Lessor's opportunity cost</t>
  </si>
  <si>
    <t>After-tax cost =</t>
  </si>
  <si>
    <t>NPV =</t>
  </si>
  <si>
    <t>Assume that all the data above apply to the lessor except the opportunity cost of capital, which is</t>
  </si>
  <si>
    <t>more about the calculations in the model.</t>
  </si>
  <si>
    <t>Dep. Exp.</t>
  </si>
  <si>
    <t>Maintenance tax savings</t>
  </si>
  <si>
    <t>2.  Start by reading the chapter in its entirety.</t>
  </si>
  <si>
    <t>use spreadsheet models for other purposes, especially any problem sets or cases assigned for this course.</t>
  </si>
  <si>
    <t>Unleveraged cash flow</t>
  </si>
  <si>
    <t>Loan amount</t>
  </si>
  <si>
    <t>Interest</t>
  </si>
  <si>
    <t>Interest tax savings</t>
  </si>
  <si>
    <t>Principal repayment</t>
  </si>
  <si>
    <t>Annual lease payment</t>
  </si>
  <si>
    <t>Chapter 8 -- Lease Financing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</si>
  <si>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</si>
  <si>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</si>
  <si>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</si>
  <si>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CH08MODEL.</t>
  </si>
  <si>
    <r>
      <t xml:space="preserve">EVALUATION BY THE LESSEE </t>
    </r>
    <r>
      <rPr>
        <b/>
        <sz val="11"/>
        <color rgb="FFFF33CC"/>
        <rFont val="Times New Roman"/>
        <family val="1"/>
      </rPr>
      <t>(PAGE 342)</t>
    </r>
  </si>
  <si>
    <r>
      <t>DOLLAR COST APPROACH</t>
    </r>
    <r>
      <rPr>
        <b/>
        <sz val="11"/>
        <color indexed="14"/>
        <rFont val="Times New Roman"/>
        <family val="1"/>
      </rPr>
      <t xml:space="preserve"> (PAGE 346)</t>
    </r>
  </si>
  <si>
    <t>was used to calculate the PV of the cash</t>
  </si>
  <si>
    <t>flows. Because the function assumes that the</t>
  </si>
  <si>
    <t xml:space="preserve">first cash flow occurs at Year 1, the range in </t>
  </si>
  <si>
    <r>
      <t>PERCENTAGE COST APPROACH</t>
    </r>
    <r>
      <rPr>
        <b/>
        <sz val="11"/>
        <color indexed="14"/>
        <rFont val="Times New Roman"/>
        <family val="1"/>
      </rPr>
      <t xml:space="preserve"> (PAGE 348)</t>
    </r>
  </si>
  <si>
    <r>
      <t>EVALUATION BY THE LESSOR</t>
    </r>
    <r>
      <rPr>
        <b/>
        <sz val="11"/>
        <color indexed="14"/>
        <rFont val="Times New Roman"/>
        <family val="1"/>
      </rPr>
      <t xml:space="preserve"> (PAGE 351)</t>
    </r>
  </si>
  <si>
    <t xml:space="preserve">  situation illustrate about leasing?</t>
  </si>
  <si>
    <r>
      <t>LEVERAGED LEASES</t>
    </r>
    <r>
      <rPr>
        <b/>
        <sz val="11"/>
        <color indexed="14"/>
        <rFont val="Times New Roman"/>
        <family val="1"/>
      </rPr>
      <t xml:space="preserve"> (PAGE 354)</t>
    </r>
  </si>
  <si>
    <t>EVALUATION BY THE LESSEE (PAGE 342)</t>
  </si>
  <si>
    <t>DOLLAR COST APPROACH (PAGE 346)</t>
  </si>
  <si>
    <t>PERCENTAGE COST APPROACH (PAGE 348)</t>
  </si>
  <si>
    <t>EVALUATION BY THE LESSOR (PAGE 351)</t>
  </si>
  <si>
    <t>LEVERAGED LEASES (PAGE 354)</t>
  </si>
  <si>
    <r>
      <t>more about Excel at the same time you learn abou</t>
    </r>
    <r>
      <rPr>
        <b/>
        <sz val="10"/>
        <color rgb="FF000080"/>
        <rFont val="Times New Roman"/>
        <family val="1"/>
      </rPr>
      <t>t lease financing.</t>
    </r>
  </si>
  <si>
    <t>This spreadsheet model performs some of the calculations contained in Chapter 8. We recommend that you use the model in the</t>
  </si>
  <si>
    <t>1.  First, recognize that you do not have to use this model at all to understand lease financing.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</si>
  <si>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</si>
  <si>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</si>
  <si>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</si>
  <si>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</si>
  <si>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Any prospective lease must be evaluated by both the lessee and the lessor. The lessee must determine whether leasing the</t>
  </si>
  <si>
    <t>The Group plans to acquire equipment having a cost of $200,000. It falls into the MACRS five-year class.</t>
  </si>
  <si>
    <t>Although the equipment has an eight-year useful life, it would be sold after four years for $20,000.</t>
  </si>
  <si>
    <t>The Group can lease the equipment for four 4 years at an annual rental rate of $57,000, payable at the</t>
  </si>
  <si>
    <t>beginning of each year. The lease contract includes maintenance, which would cost the Group $2,500</t>
  </si>
  <si>
    <t>at the beginning of each year if the equipment is purchased. A loan to purchase the equipment would</t>
  </si>
  <si>
    <t xml:space="preserve">We will use the input to lay out some more information about the buy/lease decision. Specifically, we will use the </t>
  </si>
  <si>
    <t xml:space="preserve">Here we used the IRR function. It is </t>
  </si>
  <si>
    <t>assumed to be 9 percent versus the 10 percent used above in the evaluation for the lessee.</t>
  </si>
  <si>
    <t xml:space="preserve">  NPV? Is the lease deal now beneficial</t>
  </si>
  <si>
    <t xml:space="preserve">  to both parties? What does this new</t>
  </si>
  <si>
    <t xml:space="preserve">  Change the lessor's opportunity cost of </t>
  </si>
  <si>
    <t xml:space="preserve">  capital to 10 percent. What is the resulting</t>
  </si>
  <si>
    <t>have an interest rate of 10 percent. The Group is in the 30 percent tax bracket.</t>
  </si>
  <si>
    <t xml:space="preserve">  I. Cost of Owning</t>
  </si>
  <si>
    <t xml:space="preserve">   II. Cost of Leasing</t>
  </si>
  <si>
    <t xml:space="preserve">   III. Cost comparison</t>
  </si>
  <si>
    <t>Residual value tax</t>
  </si>
  <si>
    <t>Note that the NPV function (as seen in C68,</t>
  </si>
  <si>
    <t>the function starts with Year 1 (D66) and the</t>
  </si>
  <si>
    <t>Year 0 cash outflow (C66) is added separately.</t>
  </si>
  <si>
    <t>Exhibit 8.1 Lessee's Dollar Cost Analysis</t>
  </si>
  <si>
    <t>Exhibit 8.2 Lessee's Percentage Cost Analysis</t>
  </si>
  <si>
    <t>Exhibit 8.3 Lessor's Analysis</t>
  </si>
  <si>
    <t>Exhibit 8.4 Leveraged Lease Analysis</t>
  </si>
  <si>
    <t>INTEGRATIVE APPLICATION</t>
  </si>
  <si>
    <r>
      <t>INTEGRATIVE APPLICATION</t>
    </r>
    <r>
      <rPr>
        <b/>
        <sz val="11"/>
        <color indexed="14"/>
        <rFont val="Times New Roman"/>
        <family val="1"/>
      </rPr>
      <t xml:space="preserve"> (PAGE 348)</t>
    </r>
  </si>
  <si>
    <t>Year 0</t>
  </si>
  <si>
    <t>Year 1</t>
  </si>
  <si>
    <t>Year 2</t>
  </si>
  <si>
    <t>Year 3</t>
  </si>
  <si>
    <t>Year 4</t>
  </si>
  <si>
    <t>I. Cost of Owning (Borrowing and Buying)</t>
  </si>
  <si>
    <t>1. Net purchase price</t>
  </si>
  <si>
    <t>2. Maintence cost</t>
  </si>
  <si>
    <t>3. Maintenance tax savings</t>
  </si>
  <si>
    <t>4. Depreciation tax savings</t>
  </si>
  <si>
    <t>5. Residual value</t>
  </si>
  <si>
    <t>6. Residual value tax</t>
  </si>
  <si>
    <t>7. Net cashflow</t>
  </si>
  <si>
    <t>II. Cost of Leasing</t>
  </si>
  <si>
    <t>9. Lease payment</t>
  </si>
  <si>
    <t>10. Tax savings</t>
  </si>
  <si>
    <t>11. Net cashflow</t>
  </si>
  <si>
    <t>III. Cost Comparison</t>
  </si>
  <si>
    <t>13. Net advantage to leasing</t>
  </si>
  <si>
    <t>8. PV cost of owning at 7%</t>
  </si>
  <si>
    <t>MACRS Recovery Allowances</t>
  </si>
  <si>
    <t>Annual maintenance cost</t>
  </si>
  <si>
    <t>After-tax interest rate</t>
  </si>
  <si>
    <t>Before-tax interest rate</t>
  </si>
  <si>
    <t>12. PV cost of leasing at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</si>
</sst>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7"/>
      <name val="Times New Roman"/>
      <family val="1"/>
    </font>
    <font>
      <b/>
      <i/>
      <sz val="10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4"/>
      <name val="Times New Roman"/>
      <family val="1"/>
    </font>
    <font>
      <b/>
      <sz val="11"/>
      <color rgb="FFFF33CC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u/>
      <sz val="10"/>
      <color theme="10"/>
      <name val="Arial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i/>
      <sz val="10"/>
      <name val="Times New Roman"/>
      <family val="1"/>
    </font>
    <font>
      <b/>
      <i/>
      <sz val="10"/>
      <color rgb="FF000080"/>
      <name val="Times New Roman"/>
      <family val="1"/>
    </font>
    <font>
      <b/>
      <u/>
      <sz val="10"/>
      <color indexed="1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9" fontId="2" fillId="0" borderId="0" xfId="0" applyNumberFormat="1" applyFont="1"/>
    <xf numFmtId="5" fontId="2" fillId="0" borderId="0" xfId="0" applyNumberFormat="1" applyFont="1"/>
    <xf numFmtId="9" fontId="2" fillId="0" borderId="0" xfId="1" applyFont="1" applyFill="1" applyBorder="1"/>
    <xf numFmtId="0" fontId="2" fillId="0" borderId="0" xfId="0" applyFont="1" applyBorder="1"/>
    <xf numFmtId="9" fontId="3" fillId="0" borderId="0" xfId="0" applyNumberFormat="1" applyFont="1"/>
    <xf numFmtId="9" fontId="4" fillId="0" borderId="0" xfId="0" applyNumberFormat="1" applyFont="1"/>
    <xf numFmtId="0" fontId="5" fillId="0" borderId="0" xfId="0" applyFont="1" applyAlignment="1">
      <alignment horizontal="center"/>
    </xf>
    <xf numFmtId="5" fontId="2" fillId="0" borderId="0" xfId="0" applyNumberFormat="1" applyFont="1" applyFill="1" applyBorder="1"/>
    <xf numFmtId="0" fontId="5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0" fillId="0" borderId="0" xfId="0" applyFont="1"/>
    <xf numFmtId="0" fontId="2" fillId="0" borderId="7" xfId="0" applyFont="1" applyBorder="1"/>
    <xf numFmtId="0" fontId="2" fillId="0" borderId="3" xfId="0" applyFont="1" applyBorder="1"/>
    <xf numFmtId="5" fontId="4" fillId="3" borderId="9" xfId="0" applyNumberFormat="1" applyFont="1" applyFill="1" applyBorder="1"/>
    <xf numFmtId="0" fontId="2" fillId="0" borderId="6" xfId="0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6" fontId="4" fillId="3" borderId="8" xfId="0" applyNumberFormat="1" applyFont="1" applyFill="1" applyBorder="1"/>
    <xf numFmtId="0" fontId="2" fillId="0" borderId="10" xfId="0" applyFont="1" applyBorder="1"/>
    <xf numFmtId="0" fontId="2" fillId="0" borderId="11" xfId="0" applyFont="1" applyBorder="1"/>
    <xf numFmtId="6" fontId="4" fillId="3" borderId="12" xfId="0" applyNumberFormat="1" applyFont="1" applyFill="1" applyBorder="1"/>
    <xf numFmtId="9" fontId="4" fillId="3" borderId="12" xfId="0" applyNumberFormat="1" applyFont="1" applyFill="1" applyBorder="1"/>
    <xf numFmtId="0" fontId="2" fillId="0" borderId="13" xfId="0" applyFont="1" applyBorder="1"/>
    <xf numFmtId="0" fontId="2" fillId="0" borderId="14" xfId="0" applyFont="1" applyBorder="1"/>
    <xf numFmtId="6" fontId="4" fillId="3" borderId="15" xfId="0" applyNumberFormat="1" applyFont="1" applyFill="1" applyBorder="1"/>
    <xf numFmtId="5" fontId="2" fillId="0" borderId="0" xfId="0" applyNumberFormat="1" applyFont="1" applyBorder="1"/>
    <xf numFmtId="5" fontId="7" fillId="4" borderId="4" xfId="0" applyNumberFormat="1" applyFont="1" applyFill="1" applyBorder="1"/>
    <xf numFmtId="0" fontId="2" fillId="0" borderId="7" xfId="0" applyFont="1" applyFill="1" applyBorder="1"/>
    <xf numFmtId="0" fontId="2" fillId="0" borderId="6" xfId="0" applyFont="1" applyFill="1" applyBorder="1" applyAlignment="1">
      <alignment horizontal="right"/>
    </xf>
    <xf numFmtId="0" fontId="2" fillId="0" borderId="16" xfId="0" applyFont="1" applyBorder="1"/>
    <xf numFmtId="5" fontId="2" fillId="0" borderId="16" xfId="0" applyNumberFormat="1" applyFont="1" applyFill="1" applyBorder="1"/>
    <xf numFmtId="5" fontId="2" fillId="0" borderId="16" xfId="0" applyNumberFormat="1" applyFont="1" applyBorder="1"/>
    <xf numFmtId="0" fontId="9" fillId="0" borderId="0" xfId="0" applyFont="1" applyAlignment="1">
      <alignment horizontal="right"/>
    </xf>
    <xf numFmtId="6" fontId="7" fillId="4" borderId="8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64" fontId="7" fillId="4" borderId="8" xfId="0" applyNumberFormat="1" applyFont="1" applyFill="1" applyBorder="1"/>
    <xf numFmtId="0" fontId="2" fillId="0" borderId="13" xfId="0" applyFont="1" applyBorder="1" applyAlignment="1">
      <alignment horizontal="right"/>
    </xf>
    <xf numFmtId="5" fontId="7" fillId="4" borderId="15" xfId="0" applyNumberFormat="1" applyFont="1" applyFill="1" applyBorder="1"/>
    <xf numFmtId="0" fontId="2" fillId="0" borderId="6" xfId="0" applyFont="1" applyBorder="1"/>
    <xf numFmtId="164" fontId="4" fillId="3" borderId="4" xfId="0" applyNumberFormat="1" applyFont="1" applyFill="1" applyBorder="1"/>
    <xf numFmtId="5" fontId="2" fillId="0" borderId="6" xfId="0" applyNumberFormat="1" applyFont="1" applyBorder="1" applyAlignment="1">
      <alignment horizontal="right"/>
    </xf>
    <xf numFmtId="164" fontId="7" fillId="4" borderId="4" xfId="0" applyNumberFormat="1" applyFont="1" applyFill="1" applyBorder="1"/>
    <xf numFmtId="0" fontId="9" fillId="0" borderId="0" xfId="0" applyFont="1"/>
    <xf numFmtId="0" fontId="2" fillId="2" borderId="17" xfId="0" applyFont="1" applyFill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5" fontId="7" fillId="4" borderId="20" xfId="0" applyNumberFormat="1" applyFont="1" applyFill="1" applyBorder="1"/>
    <xf numFmtId="0" fontId="2" fillId="0" borderId="21" xfId="0" applyFont="1" applyBorder="1"/>
    <xf numFmtId="0" fontId="2" fillId="0" borderId="22" xfId="0" applyFont="1" applyBorder="1"/>
    <xf numFmtId="5" fontId="7" fillId="4" borderId="23" xfId="0" applyNumberFormat="1" applyFont="1" applyFill="1" applyBorder="1"/>
    <xf numFmtId="0" fontId="2" fillId="0" borderId="24" xfId="0" applyFont="1" applyBorder="1"/>
    <xf numFmtId="0" fontId="7" fillId="4" borderId="12" xfId="0" applyFont="1" applyFill="1" applyBorder="1"/>
    <xf numFmtId="37" fontId="7" fillId="4" borderId="12" xfId="0" applyNumberFormat="1" applyFont="1" applyFill="1" applyBorder="1"/>
    <xf numFmtId="5" fontId="7" fillId="4" borderId="25" xfId="0" applyNumberFormat="1" applyFont="1" applyFill="1" applyBorder="1"/>
    <xf numFmtId="5" fontId="7" fillId="4" borderId="26" xfId="0" applyNumberFormat="1" applyFont="1" applyFill="1" applyBorder="1"/>
    <xf numFmtId="37" fontId="7" fillId="4" borderId="26" xfId="0" applyNumberFormat="1" applyFont="1" applyFill="1" applyBorder="1"/>
    <xf numFmtId="5" fontId="7" fillId="4" borderId="27" xfId="0" applyNumberFormat="1" applyFont="1" applyFill="1" applyBorder="1"/>
    <xf numFmtId="0" fontId="8" fillId="0" borderId="5" xfId="0" quotePrefix="1" applyFont="1" applyBorder="1" applyAlignment="1">
      <alignment horizontal="left"/>
    </xf>
    <xf numFmtId="0" fontId="2" fillId="0" borderId="5" xfId="0" applyFont="1" applyBorder="1"/>
    <xf numFmtId="0" fontId="2" fillId="0" borderId="28" xfId="0" applyFont="1" applyBorder="1"/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29" xfId="0" applyFont="1" applyBorder="1"/>
    <xf numFmtId="5" fontId="7" fillId="4" borderId="28" xfId="0" applyNumberFormat="1" applyFont="1" applyFill="1" applyBorder="1"/>
    <xf numFmtId="5" fontId="7" fillId="4" borderId="30" xfId="0" applyNumberFormat="1" applyFont="1" applyFill="1" applyBorder="1"/>
    <xf numFmtId="5" fontId="7" fillId="4" borderId="24" xfId="0" applyNumberFormat="1" applyFont="1" applyFill="1" applyBorder="1"/>
    <xf numFmtId="5" fontId="7" fillId="4" borderId="19" xfId="0" applyNumberFormat="1" applyFont="1" applyFill="1" applyBorder="1"/>
    <xf numFmtId="5" fontId="7" fillId="4" borderId="31" xfId="0" applyNumberFormat="1" applyFont="1" applyFill="1" applyBorder="1"/>
    <xf numFmtId="5" fontId="7" fillId="4" borderId="8" xfId="0" applyNumberFormat="1" applyFont="1" applyFill="1" applyBorder="1"/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6" fontId="7" fillId="4" borderId="36" xfId="0" applyNumberFormat="1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6" fontId="7" fillId="4" borderId="31" xfId="0" applyNumberFormat="1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9" fontId="3" fillId="5" borderId="38" xfId="0" applyNumberFormat="1" applyFont="1" applyFill="1" applyBorder="1" applyAlignment="1">
      <alignment horizontal="center"/>
    </xf>
    <xf numFmtId="9" fontId="3" fillId="5" borderId="30" xfId="0" applyNumberFormat="1" applyFont="1" applyFill="1" applyBorder="1" applyAlignment="1">
      <alignment horizontal="center"/>
    </xf>
    <xf numFmtId="9" fontId="3" fillId="5" borderId="15" xfId="0" applyNumberFormat="1" applyFont="1" applyFill="1" applyBorder="1" applyAlignment="1">
      <alignment horizontal="center"/>
    </xf>
    <xf numFmtId="37" fontId="7" fillId="4" borderId="24" xfId="0" applyNumberFormat="1" applyFont="1" applyFill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2" fillId="0" borderId="42" xfId="0" applyFont="1" applyBorder="1"/>
    <xf numFmtId="5" fontId="2" fillId="0" borderId="4" xfId="0" applyNumberFormat="1" applyFont="1" applyBorder="1"/>
    <xf numFmtId="37" fontId="7" fillId="4" borderId="20" xfId="0" applyNumberFormat="1" applyFont="1" applyFill="1" applyBorder="1"/>
    <xf numFmtId="37" fontId="7" fillId="4" borderId="27" xfId="0" applyNumberFormat="1" applyFont="1" applyFill="1" applyBorder="1"/>
    <xf numFmtId="5" fontId="4" fillId="3" borderId="4" xfId="0" applyNumberFormat="1" applyFont="1" applyFill="1" applyBorder="1"/>
    <xf numFmtId="0" fontId="13" fillId="0" borderId="0" xfId="0" applyFont="1"/>
    <xf numFmtId="0" fontId="14" fillId="0" borderId="0" xfId="0" applyFont="1"/>
    <xf numFmtId="0" fontId="13" fillId="0" borderId="0" xfId="0" quotePrefix="1" applyFont="1"/>
    <xf numFmtId="17" fontId="13" fillId="0" borderId="0" xfId="0" quotePrefix="1" applyNumberFormat="1" applyFont="1" applyAlignment="1">
      <alignment horizontal="right"/>
    </xf>
    <xf numFmtId="1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2" fillId="0" borderId="0" xfId="0" applyFont="1" applyAlignment="1">
      <alignment horizontal="right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vertical="top"/>
    </xf>
    <xf numFmtId="0" fontId="22" fillId="0" borderId="0" xfId="0" applyFont="1"/>
    <xf numFmtId="0" fontId="8" fillId="0" borderId="29" xfId="0" applyFont="1" applyBorder="1"/>
    <xf numFmtId="0" fontId="8" fillId="0" borderId="7" xfId="0" applyFont="1" applyBorder="1"/>
    <xf numFmtId="5" fontId="2" fillId="0" borderId="0" xfId="0" applyNumberFormat="1" applyFont="1" applyBorder="1" applyAlignment="1">
      <alignment horizontal="left"/>
    </xf>
    <xf numFmtId="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164" fontId="7" fillId="0" borderId="0" xfId="0" applyNumberFormat="1" applyFont="1" applyFill="1" applyBorder="1"/>
    <xf numFmtId="0" fontId="6" fillId="0" borderId="43" xfId="0" applyFont="1" applyBorder="1"/>
    <xf numFmtId="0" fontId="6" fillId="0" borderId="43" xfId="0" applyFont="1" applyBorder="1" applyAlignment="1">
      <alignment horizontal="center"/>
    </xf>
    <xf numFmtId="0" fontId="23" fillId="0" borderId="0" xfId="0" applyFont="1"/>
    <xf numFmtId="165" fontId="6" fillId="0" borderId="0" xfId="0" applyNumberFormat="1" applyFont="1"/>
    <xf numFmtId="3" fontId="6" fillId="0" borderId="0" xfId="0" applyNumberFormat="1" applyFont="1"/>
    <xf numFmtId="165" fontId="24" fillId="0" borderId="0" xfId="0" applyNumberFormat="1" applyFont="1"/>
    <xf numFmtId="6" fontId="6" fillId="0" borderId="0" xfId="0" applyNumberFormat="1" applyFont="1"/>
    <xf numFmtId="9" fontId="6" fillId="0" borderId="0" xfId="0" applyNumberFormat="1" applyFont="1"/>
    <xf numFmtId="0" fontId="21" fillId="0" borderId="0" xfId="2" applyFont="1"/>
    <xf numFmtId="0" fontId="21" fillId="0" borderId="0" xfId="2" applyFont="1" applyAlignment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t>Convertible bond model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Pure-bond value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B-4B77-9FFB-B787E8B7E661}"/>
            </c:ext>
          </c:extLst>
        </c:ser>
        <c:ser>
          <c:idx val="1"/>
          <c:order val="1"/>
          <c:tx>
            <c:v>Conversion value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EB-4B77-9FFB-B787E8B7E661}"/>
            </c:ext>
          </c:extLst>
        </c:ser>
        <c:ser>
          <c:idx val="2"/>
          <c:order val="2"/>
          <c:tx>
            <c:v>Maturity value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EB-4B77-9FFB-B787E8B7E661}"/>
            </c:ext>
          </c:extLst>
        </c:ser>
        <c:ser>
          <c:idx val="3"/>
          <c:order val="3"/>
          <c:tx>
            <c:v>Call value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EB-4B77-9FFB-B787E8B7E661}"/>
            </c:ext>
          </c:extLst>
        </c:ser>
        <c:ser>
          <c:idx val="4"/>
          <c:order val="4"/>
          <c:tx>
            <c:v>Floor value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EB-4B77-9FFB-B787E8B7E661}"/>
            </c:ext>
          </c:extLst>
        </c:ser>
        <c:ser>
          <c:idx val="5"/>
          <c:order val="5"/>
          <c:tx>
            <c:v>Market value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EB-4B77-9FFB-B787E8B7E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30176"/>
        <c:axId val="217431352"/>
      </c:scatterChart>
      <c:valAx>
        <c:axId val="2174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Years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17431352"/>
        <c:crosses val="autoZero"/>
        <c:crossBetween val="midCat"/>
      </c:valAx>
      <c:valAx>
        <c:axId val="217431352"/>
        <c:scaling>
          <c:orientation val="minMax"/>
          <c:max val="2500"/>
          <c:min val="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Dollars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217430176"/>
        <c:crosses val="autoZero"/>
        <c:crossBetween val="midCat"/>
        <c:majorUnit val="300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209</xdr:row>
      <xdr:rowOff>0</xdr:rowOff>
    </xdr:from>
    <xdr:to>
      <xdr:col>8</xdr:col>
      <xdr:colOff>670560</xdr:colOff>
      <xdr:row>209</xdr:row>
      <xdr:rowOff>0</xdr:rowOff>
    </xdr:to>
    <xdr:graphicFrame macro="">
      <xdr:nvGraphicFramePr>
        <xdr:cNvPr id="1060" name="Chart 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492186</xdr:colOff>
      <xdr:row>64</xdr:row>
      <xdr:rowOff>14202</xdr:rowOff>
    </xdr:from>
    <xdr:to>
      <xdr:col>7</xdr:col>
      <xdr:colOff>593324</xdr:colOff>
      <xdr:row>69</xdr:row>
      <xdr:rowOff>173183</xdr:rowOff>
    </xdr:to>
    <xdr:sp macro="" textlink="">
      <xdr:nvSpPr>
        <xdr:cNvPr id="1061" name="AutoShape 5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>
          <a:spLocks/>
        </xdr:cNvSpPr>
      </xdr:nvSpPr>
      <xdr:spPr bwMode="auto">
        <a:xfrm>
          <a:off x="5819259" y="16175529"/>
          <a:ext cx="101138" cy="1024890"/>
        </a:xfrm>
        <a:prstGeom prst="leftBrace">
          <a:avLst>
            <a:gd name="adj1" fmla="val 10303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4846</xdr:colOff>
      <xdr:row>67</xdr:row>
      <xdr:rowOff>6928</xdr:rowOff>
    </xdr:from>
    <xdr:to>
      <xdr:col>7</xdr:col>
      <xdr:colOff>471053</xdr:colOff>
      <xdr:row>67</xdr:row>
      <xdr:rowOff>90400</xdr:rowOff>
    </xdr:to>
    <xdr:sp macro="" textlink="">
      <xdr:nvSpPr>
        <xdr:cNvPr id="1062" name="Line 6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>
          <a:spLocks noChangeShapeType="1"/>
        </xdr:cNvSpPr>
      </xdr:nvSpPr>
      <xdr:spPr bwMode="auto">
        <a:xfrm flipH="1">
          <a:off x="2339337" y="16687801"/>
          <a:ext cx="3458789" cy="834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569421</xdr:colOff>
      <xdr:row>91</xdr:row>
      <xdr:rowOff>693</xdr:rowOff>
    </xdr:from>
    <xdr:to>
      <xdr:col>3</xdr:col>
      <xdr:colOff>645621</xdr:colOff>
      <xdr:row>93</xdr:row>
      <xdr:rowOff>153092</xdr:rowOff>
    </xdr:to>
    <xdr:sp macro="" textlink="">
      <xdr:nvSpPr>
        <xdr:cNvPr id="1066" name="AutoShape 10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>
          <a:spLocks/>
        </xdr:cNvSpPr>
      </xdr:nvSpPr>
      <xdr:spPr bwMode="auto">
        <a:xfrm>
          <a:off x="2903912" y="20657820"/>
          <a:ext cx="76200" cy="491836"/>
        </a:xfrm>
        <a:prstGeom prst="leftBrace">
          <a:avLst>
            <a:gd name="adj1" fmla="val 54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75505</xdr:colOff>
      <xdr:row>92</xdr:row>
      <xdr:rowOff>58882</xdr:rowOff>
    </xdr:from>
    <xdr:to>
      <xdr:col>3</xdr:col>
      <xdr:colOff>581890</xdr:colOff>
      <xdr:row>92</xdr:row>
      <xdr:rowOff>90054</xdr:rowOff>
    </xdr:to>
    <xdr:sp macro="" textlink="">
      <xdr:nvSpPr>
        <xdr:cNvPr id="1067" name="Line 1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>
          <a:spLocks noChangeShapeType="1"/>
        </xdr:cNvSpPr>
      </xdr:nvSpPr>
      <xdr:spPr bwMode="auto">
        <a:xfrm flipH="1" flipV="1">
          <a:off x="2409996" y="20882264"/>
          <a:ext cx="506385" cy="311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/>
  </sheetViews>
  <sheetFormatPr defaultRowHeight="13.2" x14ac:dyDescent="0.25"/>
  <cols>
    <col min="1" max="1" width="10.6640625" customWidth="1"/>
  </cols>
  <sheetData>
    <row r="1" spans="1:10" ht="15.6" x14ac:dyDescent="0.3">
      <c r="A1" s="101">
        <v>43532</v>
      </c>
      <c r="B1" s="102" t="s">
        <v>6</v>
      </c>
      <c r="C1" s="103"/>
    </row>
    <row r="2" spans="1:10" ht="15.6" x14ac:dyDescent="0.3">
      <c r="A2" s="103"/>
      <c r="B2" s="103"/>
      <c r="D2" s="102" t="s">
        <v>49</v>
      </c>
    </row>
    <row r="3" spans="1:10" ht="15.6" x14ac:dyDescent="0.3">
      <c r="C3" s="102" t="s">
        <v>48</v>
      </c>
    </row>
    <row r="5" spans="1:10" x14ac:dyDescent="0.25">
      <c r="A5" s="1"/>
      <c r="B5" s="125" t="s">
        <v>62</v>
      </c>
      <c r="C5" s="125"/>
      <c r="D5" s="125"/>
      <c r="E5" s="125"/>
      <c r="F5" s="125"/>
      <c r="G5" s="106"/>
      <c r="H5" s="106"/>
      <c r="I5" s="106"/>
      <c r="J5" s="106"/>
    </row>
    <row r="6" spans="1:10" x14ac:dyDescent="0.25">
      <c r="A6" s="1"/>
      <c r="B6" s="125" t="s">
        <v>63</v>
      </c>
      <c r="C6" s="125"/>
      <c r="D6" s="125"/>
      <c r="E6" s="125"/>
      <c r="F6" s="125"/>
      <c r="G6" s="106"/>
      <c r="H6" s="106"/>
      <c r="I6" s="106"/>
      <c r="J6" s="106"/>
    </row>
    <row r="7" spans="1:10" x14ac:dyDescent="0.25">
      <c r="A7" s="1"/>
      <c r="B7" s="125" t="s">
        <v>64</v>
      </c>
      <c r="C7" s="125"/>
      <c r="D7" s="125"/>
      <c r="E7" s="125"/>
      <c r="F7" s="125"/>
      <c r="G7" s="106"/>
      <c r="H7" s="106"/>
      <c r="I7" s="106"/>
      <c r="J7" s="106"/>
    </row>
    <row r="8" spans="1:10" x14ac:dyDescent="0.25">
      <c r="A8" s="1"/>
      <c r="B8" s="125" t="s">
        <v>65</v>
      </c>
      <c r="C8" s="125"/>
      <c r="D8" s="125"/>
      <c r="E8" s="125"/>
      <c r="F8" s="125"/>
      <c r="G8" s="106"/>
      <c r="H8" s="106"/>
      <c r="I8" s="106"/>
      <c r="J8" s="106"/>
    </row>
    <row r="9" spans="1:10" x14ac:dyDescent="0.25">
      <c r="A9" s="1"/>
      <c r="B9" s="125" t="s">
        <v>66</v>
      </c>
      <c r="C9" s="125"/>
      <c r="D9" s="125"/>
      <c r="E9" s="125"/>
      <c r="F9" s="125"/>
      <c r="G9" s="106"/>
      <c r="H9" s="106"/>
      <c r="I9" s="106"/>
      <c r="J9" s="106"/>
    </row>
    <row r="10" spans="1:10" x14ac:dyDescent="0.25">
      <c r="A10" s="1"/>
      <c r="B10" s="124" t="s">
        <v>99</v>
      </c>
      <c r="C10" s="1"/>
      <c r="D10" s="1"/>
      <c r="E10" s="1"/>
      <c r="F10" s="1"/>
      <c r="G10" s="106"/>
      <c r="H10" s="106"/>
      <c r="I10" s="106"/>
      <c r="J10" s="106"/>
    </row>
    <row r="11" spans="1:10" x14ac:dyDescent="0.25">
      <c r="A11" s="106"/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ht="13.8" x14ac:dyDescent="0.25">
      <c r="A12" s="106"/>
      <c r="B12" s="107" t="s">
        <v>52</v>
      </c>
      <c r="C12" s="106"/>
      <c r="D12" s="106"/>
      <c r="E12" s="106"/>
      <c r="F12" s="106"/>
      <c r="G12" s="106"/>
      <c r="H12" s="106"/>
      <c r="I12" s="106"/>
      <c r="J12" s="106"/>
    </row>
    <row r="13" spans="1:10" ht="13.8" x14ac:dyDescent="0.25">
      <c r="A13" s="106"/>
      <c r="B13" s="107" t="s">
        <v>50</v>
      </c>
      <c r="C13" s="106"/>
      <c r="D13" s="106"/>
      <c r="E13" s="106"/>
      <c r="F13" s="106"/>
      <c r="G13" s="106"/>
      <c r="H13" s="106"/>
      <c r="I13" s="106"/>
      <c r="J13" s="106"/>
    </row>
    <row r="14" spans="1:10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</row>
    <row r="15" spans="1:10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</row>
  </sheetData>
  <mergeCells count="5">
    <mergeCell ref="B9:F9"/>
    <mergeCell ref="B5:F5"/>
    <mergeCell ref="B7:F7"/>
    <mergeCell ref="B6:F6"/>
    <mergeCell ref="B8:F8"/>
  </mergeCells>
  <hyperlinks>
    <hyperlink ref="B5" location="CH08MODEL!A57" display="EVALUATION BY THE LESSEE (PAGE 342)" xr:uid="{00000000-0004-0000-0000-000000000000}"/>
    <hyperlink ref="B6" location="CH08MODEL!A85" display="DOLLAR COST APPROACH (PAGE 346)" xr:uid="{00000000-0004-0000-0000-000001000000}"/>
    <hyperlink ref="B7" location="CH08MODEL!A112" display="PERCENTAGE COST APPROACH (PAGE 348)" xr:uid="{00000000-0004-0000-0000-000002000000}"/>
    <hyperlink ref="B8" location="CH08MODEL!A123" display="EVALUATION BY THE LESSOR (PAGE 351)" xr:uid="{00000000-0004-0000-0000-000003000000}"/>
    <hyperlink ref="B9" location="CH08MODEL!A147" display="LEVERAGED LEASES (PAGE 354)" xr:uid="{00000000-0004-0000-0000-000004000000}"/>
    <hyperlink ref="B5:F5" location="CH08MODEL!A26" tooltip="Click here to view this section in the model." display="EVALUATION BY THE LESSEE (PAGE 342)" xr:uid="{00000000-0004-0000-0000-000005000000}"/>
    <hyperlink ref="B6:F6" location="CH08MODEL!A55" tooltip="Click here to view this section in the model." display="DOLLAR COST APPROACH (PAGE 346)" xr:uid="{00000000-0004-0000-0000-000006000000}"/>
    <hyperlink ref="B7:F7" location="CH08MODEL!A84" tooltip="Click here to view this section in the model." display="PERCENTAGE COST APPROACH (PAGE 348)" xr:uid="{00000000-0004-0000-0000-000007000000}"/>
    <hyperlink ref="B8:F8" location="CH08MODEL!A97" tooltip="Click here to view this section in the model." display="EVALUATION BY THE LESSOR (PAGE 351)" xr:uid="{00000000-0004-0000-0000-000008000000}"/>
    <hyperlink ref="B9:F9" location="CH08MODEL!A121" tooltip="Click here to view this section in the model." display="LEVERAGED LEASES (PAGE 354)" xr:uid="{00000000-0004-0000-0000-000009000000}"/>
    <hyperlink ref="B10" location="CH08MODEL!A140" display="INTEGRATIVE APPLICATION" xr:uid="{D0E5BB95-AD0A-465D-BE7A-25F8BF4527B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12"/>
  <sheetViews>
    <sheetView zoomScaleNormal="100" zoomScaleSheetLayoutView="100" workbookViewId="0"/>
  </sheetViews>
  <sheetFormatPr defaultColWidth="9.88671875" defaultRowHeight="13.2" x14ac:dyDescent="0.25"/>
  <cols>
    <col min="1" max="1" width="12" style="1" customWidth="1"/>
    <col min="2" max="2" width="10.5546875" style="1" customWidth="1"/>
    <col min="3" max="3" width="11.44140625" style="1" customWidth="1"/>
    <col min="4" max="4" width="10.109375" style="1" customWidth="1"/>
    <col min="5" max="5" width="11.44140625" style="1" customWidth="1"/>
    <col min="6" max="6" width="12.5546875" style="1" customWidth="1"/>
    <col min="7" max="8" width="9.5546875" style="1" customWidth="1"/>
    <col min="9" max="10" width="9.88671875" style="1"/>
    <col min="11" max="11" width="10.6640625" style="1" customWidth="1"/>
    <col min="12" max="16384" width="9.88671875" style="1"/>
  </cols>
  <sheetData>
    <row r="1" spans="1:19" ht="15.6" x14ac:dyDescent="0.3">
      <c r="A1" s="101">
        <v>43532</v>
      </c>
      <c r="B1" s="101" t="s">
        <v>6</v>
      </c>
      <c r="C1" s="98"/>
      <c r="D1" s="97"/>
      <c r="E1" s="97"/>
      <c r="F1" s="97"/>
      <c r="G1" s="97"/>
      <c r="H1" s="97"/>
      <c r="I1" s="99"/>
      <c r="J1" s="100"/>
      <c r="K1" s="98"/>
      <c r="L1" s="98"/>
      <c r="M1" s="98"/>
      <c r="N1" s="98"/>
      <c r="O1" s="98"/>
      <c r="P1" s="98"/>
      <c r="Q1" s="98"/>
      <c r="R1" s="98"/>
      <c r="S1" s="98"/>
    </row>
    <row r="2" spans="1:19" ht="15.6" x14ac:dyDescent="0.3">
      <c r="A2" s="97"/>
      <c r="B2" s="97"/>
      <c r="C2" s="97"/>
      <c r="D2" s="97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8"/>
      <c r="R2" s="98"/>
      <c r="S2" s="98"/>
    </row>
    <row r="3" spans="1:19" ht="15.6" x14ac:dyDescent="0.3">
      <c r="A3" s="97"/>
      <c r="B3" s="98"/>
      <c r="C3" s="101" t="s">
        <v>48</v>
      </c>
      <c r="D3" s="97"/>
      <c r="E3" s="97"/>
      <c r="F3" s="97"/>
      <c r="G3" s="97"/>
      <c r="H3" s="97"/>
      <c r="I3" s="97"/>
      <c r="J3" s="97"/>
      <c r="K3" s="98"/>
      <c r="L3" s="98"/>
      <c r="M3" s="98"/>
      <c r="N3" s="98"/>
      <c r="O3" s="98"/>
      <c r="P3" s="98"/>
      <c r="Q3" s="98"/>
      <c r="R3" s="98"/>
      <c r="S3" s="98"/>
    </row>
    <row r="5" spans="1:19" x14ac:dyDescent="0.25">
      <c r="A5" s="3" t="s">
        <v>68</v>
      </c>
    </row>
    <row r="6" spans="1:19" x14ac:dyDescent="0.25">
      <c r="A6" s="3" t="s">
        <v>7</v>
      </c>
    </row>
    <row r="7" spans="1:19" x14ac:dyDescent="0.25">
      <c r="A7" s="3"/>
    </row>
    <row r="8" spans="1:19" x14ac:dyDescent="0.25">
      <c r="A8" s="3" t="s">
        <v>69</v>
      </c>
    </row>
    <row r="9" spans="1:19" x14ac:dyDescent="0.25">
      <c r="A9" s="3" t="s">
        <v>8</v>
      </c>
    </row>
    <row r="10" spans="1:19" x14ac:dyDescent="0.25">
      <c r="A10" s="3" t="s">
        <v>41</v>
      </c>
    </row>
    <row r="11" spans="1:19" x14ac:dyDescent="0.25">
      <c r="A11" s="3"/>
    </row>
    <row r="12" spans="1:19" x14ac:dyDescent="0.25">
      <c r="A12" s="3" t="s">
        <v>40</v>
      </c>
    </row>
    <row r="13" spans="1:19" x14ac:dyDescent="0.25">
      <c r="A13" s="3"/>
    </row>
    <row r="14" spans="1:19" x14ac:dyDescent="0.25">
      <c r="A14" s="3" t="s">
        <v>70</v>
      </c>
    </row>
    <row r="15" spans="1:19" x14ac:dyDescent="0.25">
      <c r="A15" s="3" t="s">
        <v>51</v>
      </c>
    </row>
    <row r="16" spans="1:19" x14ac:dyDescent="0.25">
      <c r="A16" s="3"/>
    </row>
    <row r="17" spans="1:11" x14ac:dyDescent="0.25">
      <c r="A17" s="3" t="s">
        <v>9</v>
      </c>
    </row>
    <row r="18" spans="1:11" x14ac:dyDescent="0.25">
      <c r="A18" s="3" t="s">
        <v>71</v>
      </c>
    </row>
    <row r="19" spans="1:11" x14ac:dyDescent="0.25">
      <c r="A19" s="3" t="s">
        <v>67</v>
      </c>
    </row>
    <row r="20" spans="1:11" x14ac:dyDescent="0.25">
      <c r="A20" s="3"/>
      <c r="F20" s="105"/>
    </row>
    <row r="21" spans="1:11" x14ac:dyDescent="0.25">
      <c r="A21" s="3" t="s">
        <v>72</v>
      </c>
      <c r="B21" s="3"/>
      <c r="C21" s="3"/>
      <c r="D21" s="3"/>
      <c r="E21" s="3"/>
      <c r="F21" s="3"/>
      <c r="G21" s="3"/>
      <c r="H21" s="3"/>
      <c r="I21" s="3"/>
      <c r="J21"/>
      <c r="K21"/>
    </row>
    <row r="22" spans="1:11" x14ac:dyDescent="0.25">
      <c r="A22" s="3" t="s">
        <v>73</v>
      </c>
      <c r="B22" s="3"/>
      <c r="C22" s="3"/>
      <c r="D22" s="3"/>
      <c r="E22" s="3"/>
      <c r="F22" s="3"/>
      <c r="G22" s="3"/>
      <c r="H22" s="3"/>
      <c r="I22" s="3"/>
      <c r="J22"/>
      <c r="K22"/>
    </row>
    <row r="23" spans="1:11" x14ac:dyDescent="0.25">
      <c r="A23" s="3" t="s">
        <v>37</v>
      </c>
      <c r="B23" s="3"/>
      <c r="C23" s="3"/>
      <c r="D23" s="3"/>
      <c r="E23" s="3"/>
      <c r="F23" s="3"/>
      <c r="G23" s="3"/>
      <c r="H23" s="3"/>
      <c r="I23" s="3"/>
      <c r="J23"/>
      <c r="K23"/>
    </row>
    <row r="24" spans="1:11" x14ac:dyDescent="0.25">
      <c r="A24" s="3"/>
    </row>
    <row r="25" spans="1:11" x14ac:dyDescent="0.25">
      <c r="A25" s="3"/>
      <c r="C25" s="6"/>
    </row>
    <row r="26" spans="1:11" ht="13.8" x14ac:dyDescent="0.25">
      <c r="A26" s="15" t="s">
        <v>53</v>
      </c>
    </row>
    <row r="28" spans="1:11" x14ac:dyDescent="0.25">
      <c r="A28" s="3" t="s">
        <v>74</v>
      </c>
    </row>
    <row r="29" spans="1:11" x14ac:dyDescent="0.25">
      <c r="A29" s="3" t="s">
        <v>5</v>
      </c>
    </row>
    <row r="30" spans="1:11" x14ac:dyDescent="0.25">
      <c r="A30" s="2"/>
    </row>
    <row r="31" spans="1:11" x14ac:dyDescent="0.25">
      <c r="A31" s="3" t="s">
        <v>75</v>
      </c>
    </row>
    <row r="32" spans="1:11" x14ac:dyDescent="0.25">
      <c r="A32" s="3" t="s">
        <v>76</v>
      </c>
    </row>
    <row r="33" spans="1:9" x14ac:dyDescent="0.25">
      <c r="A33" s="3" t="s">
        <v>77</v>
      </c>
    </row>
    <row r="34" spans="1:9" x14ac:dyDescent="0.25">
      <c r="A34" s="3" t="s">
        <v>78</v>
      </c>
    </row>
    <row r="35" spans="1:9" x14ac:dyDescent="0.25">
      <c r="A35" s="3" t="s">
        <v>79</v>
      </c>
    </row>
    <row r="36" spans="1:9" x14ac:dyDescent="0.25">
      <c r="A36" s="3" t="s">
        <v>87</v>
      </c>
    </row>
    <row r="37" spans="1:9" ht="13.8" thickBot="1" x14ac:dyDescent="0.3"/>
    <row r="38" spans="1:9" x14ac:dyDescent="0.25">
      <c r="A38" s="27" t="s">
        <v>10</v>
      </c>
      <c r="B38" s="28"/>
      <c r="C38" s="29">
        <v>200000</v>
      </c>
      <c r="E38"/>
      <c r="F38"/>
      <c r="G38"/>
      <c r="H38"/>
      <c r="I38"/>
    </row>
    <row r="39" spans="1:9" x14ac:dyDescent="0.25">
      <c r="A39" s="23" t="s">
        <v>11</v>
      </c>
      <c r="B39" s="24"/>
      <c r="C39" s="18">
        <v>20000</v>
      </c>
      <c r="E39"/>
      <c r="F39"/>
      <c r="G39"/>
      <c r="H39"/>
      <c r="I39"/>
    </row>
    <row r="40" spans="1:9" x14ac:dyDescent="0.25">
      <c r="A40" s="23" t="s">
        <v>12</v>
      </c>
      <c r="B40" s="24"/>
      <c r="C40" s="25">
        <v>2500</v>
      </c>
      <c r="E40"/>
      <c r="F40"/>
      <c r="G40"/>
      <c r="H40"/>
      <c r="I40"/>
    </row>
    <row r="41" spans="1:9" x14ac:dyDescent="0.25">
      <c r="A41" s="23" t="s">
        <v>13</v>
      </c>
      <c r="B41" s="24"/>
      <c r="C41" s="26">
        <v>0.3</v>
      </c>
      <c r="E41"/>
      <c r="F41"/>
      <c r="G41"/>
      <c r="H41"/>
      <c r="I41"/>
    </row>
    <row r="42" spans="1:9" x14ac:dyDescent="0.25">
      <c r="A42" s="23" t="s">
        <v>0</v>
      </c>
      <c r="B42" s="24"/>
      <c r="C42" s="26">
        <v>0.1</v>
      </c>
    </row>
    <row r="43" spans="1:9" ht="13.8" thickBot="1" x14ac:dyDescent="0.3">
      <c r="A43" s="20" t="s">
        <v>47</v>
      </c>
      <c r="B43" s="21"/>
      <c r="C43" s="22">
        <v>55000</v>
      </c>
    </row>
    <row r="44" spans="1:9" x14ac:dyDescent="0.25">
      <c r="C44" s="8"/>
    </row>
    <row r="45" spans="1:9" x14ac:dyDescent="0.25">
      <c r="A45" s="3" t="s">
        <v>80</v>
      </c>
      <c r="C45" s="8"/>
    </row>
    <row r="46" spans="1:9" x14ac:dyDescent="0.25">
      <c r="A46" s="3" t="s">
        <v>21</v>
      </c>
      <c r="C46" s="8"/>
    </row>
    <row r="47" spans="1:9" ht="13.8" thickBot="1" x14ac:dyDescent="0.3"/>
    <row r="48" spans="1:9" ht="13.8" thickBot="1" x14ac:dyDescent="0.3">
      <c r="A48" s="16"/>
      <c r="B48" s="19" t="s">
        <v>22</v>
      </c>
      <c r="C48" s="47">
        <f>C42*(1-C41)</f>
        <v>6.9999999999999993E-2</v>
      </c>
      <c r="G48" s="4"/>
    </row>
    <row r="49" spans="1:8" ht="13.8" thickBot="1" x14ac:dyDescent="0.3">
      <c r="C49" s="9"/>
      <c r="G49" s="4"/>
    </row>
    <row r="50" spans="1:8" ht="13.8" thickBot="1" x14ac:dyDescent="0.3">
      <c r="A50" s="14" t="s">
        <v>1</v>
      </c>
      <c r="B50" s="80">
        <v>1</v>
      </c>
      <c r="C50" s="82">
        <v>2</v>
      </c>
      <c r="D50" s="82">
        <v>3</v>
      </c>
      <c r="E50" s="82">
        <v>4</v>
      </c>
      <c r="F50" s="82">
        <v>5</v>
      </c>
      <c r="G50" s="13">
        <v>6</v>
      </c>
    </row>
    <row r="51" spans="1:8" x14ac:dyDescent="0.25">
      <c r="A51" s="84" t="s">
        <v>23</v>
      </c>
      <c r="B51" s="85">
        <v>0.2</v>
      </c>
      <c r="C51" s="86">
        <v>0.32</v>
      </c>
      <c r="D51" s="86">
        <v>0.19</v>
      </c>
      <c r="E51" s="86">
        <v>0.12</v>
      </c>
      <c r="F51" s="86">
        <v>0.11</v>
      </c>
      <c r="G51" s="87">
        <v>0.06</v>
      </c>
    </row>
    <row r="52" spans="1:8" ht="13.8" thickBot="1" x14ac:dyDescent="0.3">
      <c r="A52" s="49" t="s">
        <v>38</v>
      </c>
      <c r="B52" s="81">
        <f t="shared" ref="B52:G52" si="0">B51*$C$38</f>
        <v>40000</v>
      </c>
      <c r="C52" s="83">
        <f t="shared" si="0"/>
        <v>64000</v>
      </c>
      <c r="D52" s="83">
        <f t="shared" si="0"/>
        <v>38000</v>
      </c>
      <c r="E52" s="83">
        <f t="shared" si="0"/>
        <v>24000</v>
      </c>
      <c r="F52" s="83">
        <f t="shared" si="0"/>
        <v>22000</v>
      </c>
      <c r="G52" s="38">
        <f t="shared" si="0"/>
        <v>12000</v>
      </c>
    </row>
    <row r="55" spans="1:8" ht="13.8" x14ac:dyDescent="0.25">
      <c r="A55" s="15" t="s">
        <v>54</v>
      </c>
    </row>
    <row r="56" spans="1:8" ht="13.8" x14ac:dyDescent="0.25">
      <c r="A56" s="15"/>
    </row>
    <row r="57" spans="1:8" ht="13.8" x14ac:dyDescent="0.3">
      <c r="A57" s="108" t="s">
        <v>95</v>
      </c>
    </row>
    <row r="58" spans="1:8" ht="13.8" thickBot="1" x14ac:dyDescent="0.3">
      <c r="A58" s="21"/>
      <c r="B58" s="50"/>
      <c r="H58" s="10"/>
    </row>
    <row r="59" spans="1:8" ht="14.4" thickBot="1" x14ac:dyDescent="0.35">
      <c r="A59" s="64" t="s">
        <v>88</v>
      </c>
      <c r="B59" s="65"/>
      <c r="C59" s="76">
        <v>0</v>
      </c>
      <c r="D59" s="77">
        <v>1</v>
      </c>
      <c r="E59" s="77">
        <v>2</v>
      </c>
      <c r="F59" s="77">
        <v>3</v>
      </c>
      <c r="G59" s="68">
        <v>4</v>
      </c>
    </row>
    <row r="60" spans="1:8" x14ac:dyDescent="0.25">
      <c r="A60" s="54" t="s">
        <v>10</v>
      </c>
      <c r="B60" s="55"/>
      <c r="C60" s="60">
        <f>-C$38</f>
        <v>-200000</v>
      </c>
      <c r="D60" s="60"/>
      <c r="E60" s="60"/>
      <c r="F60" s="60"/>
      <c r="G60" s="56"/>
      <c r="H60" s="5"/>
    </row>
    <row r="61" spans="1:8" x14ac:dyDescent="0.25">
      <c r="A61" s="23" t="s">
        <v>14</v>
      </c>
      <c r="B61" s="57"/>
      <c r="C61" s="61">
        <f>-$C$40</f>
        <v>-2500</v>
      </c>
      <c r="D61" s="61">
        <f>-$C$40</f>
        <v>-2500</v>
      </c>
      <c r="E61" s="61">
        <f>-$C$40</f>
        <v>-2500</v>
      </c>
      <c r="F61" s="61">
        <f>-$C$40</f>
        <v>-2500</v>
      </c>
      <c r="G61" s="58"/>
      <c r="H61" s="5"/>
    </row>
    <row r="62" spans="1:8" x14ac:dyDescent="0.25">
      <c r="A62" s="23" t="s">
        <v>39</v>
      </c>
      <c r="B62" s="57"/>
      <c r="C62" s="62">
        <f>-C61*$C$41</f>
        <v>750</v>
      </c>
      <c r="D62" s="62">
        <f>-D61*$C$41</f>
        <v>750</v>
      </c>
      <c r="E62" s="62">
        <f>-E61*$C$41</f>
        <v>750</v>
      </c>
      <c r="F62" s="62">
        <f>-F61*$C$41</f>
        <v>750</v>
      </c>
      <c r="G62" s="58"/>
      <c r="H62" s="5"/>
    </row>
    <row r="63" spans="1:8" x14ac:dyDescent="0.25">
      <c r="A63" s="23" t="s">
        <v>15</v>
      </c>
      <c r="B63" s="57"/>
      <c r="C63" s="61"/>
      <c r="D63" s="62">
        <f>B$52*$C$41</f>
        <v>12000</v>
      </c>
      <c r="E63" s="62">
        <f>C$52*$C$41</f>
        <v>19200</v>
      </c>
      <c r="F63" s="62">
        <f>D$52*$C$41</f>
        <v>11400</v>
      </c>
      <c r="G63" s="59">
        <f>E$52*$C$41</f>
        <v>7200</v>
      </c>
      <c r="H63" s="30"/>
    </row>
    <row r="64" spans="1:8" x14ac:dyDescent="0.25">
      <c r="A64" s="23" t="s">
        <v>11</v>
      </c>
      <c r="B64" s="57"/>
      <c r="C64" s="61"/>
      <c r="D64" s="62"/>
      <c r="E64" s="62"/>
      <c r="F64" s="62"/>
      <c r="G64" s="59">
        <f>C$39</f>
        <v>20000</v>
      </c>
      <c r="H64" s="30"/>
    </row>
    <row r="65" spans="1:10" ht="13.8" thickBot="1" x14ac:dyDescent="0.3">
      <c r="A65" s="23" t="s">
        <v>91</v>
      </c>
      <c r="B65" s="57"/>
      <c r="C65" s="63"/>
      <c r="D65" s="95"/>
      <c r="E65" s="95"/>
      <c r="F65" s="95"/>
      <c r="G65" s="94">
        <f>-C$41*(G$64-(C$38-B$52-C$52-D$52-E$52))</f>
        <v>4200</v>
      </c>
      <c r="H65" s="111"/>
      <c r="I65" s="113" t="s">
        <v>92</v>
      </c>
      <c r="J65" s="113"/>
    </row>
    <row r="66" spans="1:10" ht="13.8" thickBot="1" x14ac:dyDescent="0.3">
      <c r="A66" s="20" t="s">
        <v>2</v>
      </c>
      <c r="B66" s="52"/>
      <c r="C66" s="74">
        <f>SUM(C60:C65)</f>
        <v>-201750</v>
      </c>
      <c r="D66" s="74">
        <f>SUM(D60:D65)</f>
        <v>10250</v>
      </c>
      <c r="E66" s="74">
        <f>SUM(E60:E65)</f>
        <v>17450</v>
      </c>
      <c r="F66" s="74">
        <f>SUM(F60:F65)</f>
        <v>9650</v>
      </c>
      <c r="G66" s="75">
        <f>SUM(G60:G65)</f>
        <v>31400</v>
      </c>
      <c r="H66" s="112"/>
      <c r="I66" s="113" t="s">
        <v>55</v>
      </c>
      <c r="J66" s="113"/>
    </row>
    <row r="67" spans="1:10" ht="13.8" thickBot="1" x14ac:dyDescent="0.3">
      <c r="C67" s="5"/>
      <c r="D67" s="5"/>
      <c r="E67" s="5"/>
      <c r="F67" s="5"/>
      <c r="G67" s="5"/>
      <c r="H67" s="112"/>
      <c r="I67" s="113" t="s">
        <v>56</v>
      </c>
      <c r="J67" s="113"/>
    </row>
    <row r="68" spans="1:10" ht="13.8" thickBot="1" x14ac:dyDescent="0.3">
      <c r="A68" s="16"/>
      <c r="B68" s="19" t="s">
        <v>16</v>
      </c>
      <c r="C68" s="31">
        <f>C66+NPV(C48,D66:G66)</f>
        <v>-145096.87076900702</v>
      </c>
      <c r="D68" s="5"/>
      <c r="E68" s="5"/>
      <c r="F68" s="5"/>
      <c r="G68" s="5"/>
      <c r="H68" s="112"/>
      <c r="I68" s="113" t="s">
        <v>57</v>
      </c>
      <c r="J68" s="113"/>
    </row>
    <row r="69" spans="1:10" ht="13.8" thickBot="1" x14ac:dyDescent="0.3">
      <c r="C69" s="5"/>
      <c r="D69" s="5"/>
      <c r="E69" s="5"/>
      <c r="F69" s="5"/>
      <c r="G69" s="5"/>
      <c r="H69" s="112"/>
      <c r="I69" s="113" t="s">
        <v>93</v>
      </c>
      <c r="J69" s="113"/>
    </row>
    <row r="70" spans="1:10" ht="14.4" thickBot="1" x14ac:dyDescent="0.35">
      <c r="A70" s="109" t="s">
        <v>89</v>
      </c>
      <c r="B70" s="69"/>
      <c r="C70" s="67">
        <v>0</v>
      </c>
      <c r="D70" s="78">
        <v>1</v>
      </c>
      <c r="E70" s="77">
        <v>2</v>
      </c>
      <c r="F70" s="79">
        <v>3</v>
      </c>
      <c r="G70"/>
      <c r="H70" s="112"/>
      <c r="I70" s="113" t="s">
        <v>94</v>
      </c>
      <c r="J70" s="113"/>
    </row>
    <row r="71" spans="1:10" x14ac:dyDescent="0.25">
      <c r="A71" s="27" t="s">
        <v>3</v>
      </c>
      <c r="B71" s="66"/>
      <c r="C71" s="70">
        <f>-$C$43</f>
        <v>-55000</v>
      </c>
      <c r="D71" s="71">
        <f>-$C$43</f>
        <v>-55000</v>
      </c>
      <c r="E71" s="71">
        <f>-$C$43</f>
        <v>-55000</v>
      </c>
      <c r="F71" s="43">
        <f>-$C$43</f>
        <v>-55000</v>
      </c>
      <c r="H71" s="5"/>
    </row>
    <row r="72" spans="1:10" ht="13.8" thickBot="1" x14ac:dyDescent="0.3">
      <c r="A72" s="23" t="s">
        <v>4</v>
      </c>
      <c r="B72" s="57"/>
      <c r="C72" s="63">
        <f>-C71*$C$41</f>
        <v>16500</v>
      </c>
      <c r="D72" s="63">
        <f>-D71*$C$41</f>
        <v>16500</v>
      </c>
      <c r="E72" s="63">
        <f>-E71*$C$41</f>
        <v>16500</v>
      </c>
      <c r="F72" s="53">
        <f>-F71*$C$41</f>
        <v>16500</v>
      </c>
      <c r="H72" s="5"/>
    </row>
    <row r="73" spans="1:10" ht="13.8" thickBot="1" x14ac:dyDescent="0.3">
      <c r="A73" s="20" t="s">
        <v>2</v>
      </c>
      <c r="B73" s="52"/>
      <c r="C73" s="73">
        <f>SUM(C71:C72)</f>
        <v>-38500</v>
      </c>
      <c r="D73" s="74">
        <f>SUM(D71:D72)</f>
        <v>-38500</v>
      </c>
      <c r="E73" s="74">
        <f>SUM(E71:E72)</f>
        <v>-38500</v>
      </c>
      <c r="F73" s="75">
        <f>SUM(F71:F72)</f>
        <v>-38500</v>
      </c>
      <c r="H73" s="5"/>
    </row>
    <row r="74" spans="1:10" ht="13.8" thickBot="1" x14ac:dyDescent="0.3">
      <c r="C74" s="5"/>
      <c r="D74" s="5"/>
      <c r="E74" s="5"/>
      <c r="F74" s="5"/>
      <c r="H74" s="5"/>
    </row>
    <row r="75" spans="1:10" ht="13.8" thickBot="1" x14ac:dyDescent="0.3">
      <c r="A75" s="32"/>
      <c r="B75" s="33" t="s">
        <v>17</v>
      </c>
      <c r="C75" s="31">
        <f>C73+NPV(C48,D73:F73)</f>
        <v>-139536.16771003138</v>
      </c>
      <c r="D75" s="5"/>
      <c r="E75" s="5"/>
      <c r="F75" s="5"/>
      <c r="G75" s="5"/>
      <c r="H75" s="5"/>
    </row>
    <row r="76" spans="1:10" ht="13.8" thickBot="1" x14ac:dyDescent="0.3">
      <c r="C76" s="5"/>
      <c r="D76" s="5"/>
      <c r="E76" s="5"/>
      <c r="F76" s="5"/>
      <c r="G76" s="5"/>
      <c r="H76" s="5"/>
    </row>
    <row r="77" spans="1:10" ht="14.4" thickBot="1" x14ac:dyDescent="0.35">
      <c r="A77" s="110" t="s">
        <v>90</v>
      </c>
      <c r="B77" s="44"/>
      <c r="C77" s="93"/>
      <c r="D77" s="5"/>
      <c r="E77" s="5"/>
      <c r="F77" s="5"/>
      <c r="G77" s="5"/>
      <c r="H77" s="5"/>
    </row>
    <row r="78" spans="1:10" x14ac:dyDescent="0.25">
      <c r="A78" s="54" t="s">
        <v>18</v>
      </c>
      <c r="B78" s="92"/>
      <c r="C78" s="56">
        <f>C75</f>
        <v>-139536.16771003138</v>
      </c>
      <c r="D78" s="5"/>
      <c r="E78" s="5"/>
      <c r="F78" s="5"/>
      <c r="G78" s="5"/>
      <c r="H78" s="5"/>
    </row>
    <row r="79" spans="1:10" ht="13.8" thickBot="1" x14ac:dyDescent="0.3">
      <c r="A79" s="20" t="s">
        <v>19</v>
      </c>
      <c r="B79" s="21"/>
      <c r="C79" s="75">
        <f>C68</f>
        <v>-145096.87076900702</v>
      </c>
      <c r="D79" s="5"/>
      <c r="E79" s="5"/>
      <c r="F79" s="5"/>
      <c r="G79" s="5"/>
      <c r="H79" s="5"/>
    </row>
    <row r="80" spans="1:10" ht="13.8" thickBot="1" x14ac:dyDescent="0.3">
      <c r="C80" s="11"/>
      <c r="D80" s="5"/>
      <c r="E80" s="5"/>
      <c r="F80" s="5"/>
      <c r="G80" s="5"/>
      <c r="H80" s="5"/>
    </row>
    <row r="81" spans="1:11" ht="13.8" thickBot="1" x14ac:dyDescent="0.3">
      <c r="B81" s="39" t="s">
        <v>27</v>
      </c>
      <c r="C81" s="31">
        <f>C78-C79</f>
        <v>5560.7030589756323</v>
      </c>
      <c r="D81" s="5"/>
      <c r="E81" s="5"/>
      <c r="F81" s="5"/>
      <c r="G81" s="5"/>
      <c r="H81" s="5"/>
    </row>
    <row r="82" spans="1:11" x14ac:dyDescent="0.25">
      <c r="C82" s="11"/>
      <c r="D82" s="5"/>
      <c r="E82" s="5"/>
      <c r="F82" s="5"/>
      <c r="G82" s="5"/>
      <c r="H82" s="5"/>
    </row>
    <row r="83" spans="1:11" x14ac:dyDescent="0.25">
      <c r="C83" s="11"/>
      <c r="D83" s="5"/>
      <c r="E83" s="5"/>
      <c r="F83" s="5"/>
      <c r="G83" s="5"/>
      <c r="H83" s="5"/>
    </row>
    <row r="84" spans="1:11" ht="13.8" x14ac:dyDescent="0.25">
      <c r="A84" s="15" t="s">
        <v>58</v>
      </c>
      <c r="C84" s="11"/>
      <c r="D84" s="5"/>
      <c r="E84" s="5"/>
      <c r="F84" s="5"/>
      <c r="G84" s="5"/>
      <c r="H84" s="5"/>
    </row>
    <row r="85" spans="1:11" ht="13.8" x14ac:dyDescent="0.25">
      <c r="A85" s="15"/>
      <c r="C85" s="11"/>
      <c r="D85" s="5"/>
      <c r="E85" s="5"/>
      <c r="F85" s="5"/>
      <c r="G85" s="5"/>
      <c r="H85" s="5"/>
    </row>
    <row r="86" spans="1:11" ht="14.4" thickBot="1" x14ac:dyDescent="0.35">
      <c r="A86" s="108" t="s">
        <v>96</v>
      </c>
      <c r="C86" s="11"/>
      <c r="D86" s="5"/>
      <c r="E86" s="5"/>
      <c r="F86" s="5"/>
      <c r="G86" s="5"/>
      <c r="H86" s="5"/>
      <c r="K86" s="104"/>
    </row>
    <row r="87" spans="1:11" ht="13.8" thickBot="1" x14ac:dyDescent="0.3">
      <c r="C87" s="76">
        <v>0</v>
      </c>
      <c r="D87" s="77">
        <v>1</v>
      </c>
      <c r="E87" s="77">
        <v>2</v>
      </c>
      <c r="F87" s="77">
        <v>3</v>
      </c>
      <c r="G87" s="68">
        <v>4</v>
      </c>
      <c r="H87" s="5"/>
      <c r="K87" s="104"/>
    </row>
    <row r="88" spans="1:11" x14ac:dyDescent="0.25">
      <c r="A88" s="27" t="s">
        <v>25</v>
      </c>
      <c r="B88" s="66"/>
      <c r="C88" s="70">
        <f>C73</f>
        <v>-38500</v>
      </c>
      <c r="D88" s="71">
        <f>D73</f>
        <v>-38500</v>
      </c>
      <c r="E88" s="71">
        <f>E73</f>
        <v>-38500</v>
      </c>
      <c r="F88" s="71">
        <f>F73</f>
        <v>-38500</v>
      </c>
      <c r="G88" s="43">
        <f>G73</f>
        <v>0</v>
      </c>
      <c r="H88" s="5"/>
      <c r="K88" s="104"/>
    </row>
    <row r="89" spans="1:11" ht="13.8" thickBot="1" x14ac:dyDescent="0.3">
      <c r="A89" s="23" t="s">
        <v>26</v>
      </c>
      <c r="B89" s="57"/>
      <c r="C89" s="95">
        <f>C66</f>
        <v>-201750</v>
      </c>
      <c r="D89" s="95">
        <f>D66</f>
        <v>10250</v>
      </c>
      <c r="E89" s="95">
        <f>E66</f>
        <v>17450</v>
      </c>
      <c r="F89" s="95">
        <f>F66</f>
        <v>9650</v>
      </c>
      <c r="G89" s="94">
        <f>G66</f>
        <v>31400</v>
      </c>
      <c r="H89" s="5"/>
      <c r="K89" s="104"/>
    </row>
    <row r="90" spans="1:11" ht="13.8" thickBot="1" x14ac:dyDescent="0.3">
      <c r="A90" s="20" t="s">
        <v>24</v>
      </c>
      <c r="B90" s="52"/>
      <c r="C90" s="73">
        <f>C88-C89</f>
        <v>163250</v>
      </c>
      <c r="D90" s="74">
        <f>D88-D89</f>
        <v>-48750</v>
      </c>
      <c r="E90" s="74">
        <f>E88-E89</f>
        <v>-55950</v>
      </c>
      <c r="F90" s="74">
        <f>F88-F89</f>
        <v>-48150</v>
      </c>
      <c r="G90" s="75">
        <f>G88-G89</f>
        <v>-31400</v>
      </c>
      <c r="H90" s="5"/>
      <c r="K90" s="104"/>
    </row>
    <row r="91" spans="1:11" ht="13.8" thickBot="1" x14ac:dyDescent="0.3">
      <c r="C91" s="11"/>
      <c r="D91" s="5"/>
      <c r="E91" s="5"/>
      <c r="F91" s="5"/>
      <c r="G91" s="5"/>
      <c r="H91" s="5"/>
      <c r="K91" s="104"/>
    </row>
    <row r="92" spans="1:11" x14ac:dyDescent="0.25">
      <c r="B92" s="42" t="s">
        <v>27</v>
      </c>
      <c r="C92" s="43">
        <f>NPV($C$48,C90:H90)*(1+$C$48)</f>
        <v>5560.7030589756032</v>
      </c>
      <c r="D92" s="5"/>
      <c r="E92" s="5" t="s">
        <v>81</v>
      </c>
      <c r="F92" s="5"/>
      <c r="G92" s="5"/>
    </row>
    <row r="93" spans="1:11" ht="13.8" thickBot="1" x14ac:dyDescent="0.3">
      <c r="B93" s="40" t="s">
        <v>28</v>
      </c>
      <c r="C93" s="41">
        <f>IRR(C90:G90,C42)</f>
        <v>5.3805117802107727E-2</v>
      </c>
      <c r="D93" s="5"/>
      <c r="E93" s="5" t="s">
        <v>29</v>
      </c>
      <c r="F93" s="5"/>
      <c r="G93" s="5"/>
      <c r="H93" s="5"/>
    </row>
    <row r="94" spans="1:11" x14ac:dyDescent="0.25">
      <c r="C94" s="11"/>
      <c r="D94" s="5"/>
      <c r="E94" s="5" t="s">
        <v>30</v>
      </c>
      <c r="F94" s="5"/>
      <c r="G94" s="5"/>
      <c r="H94" s="5"/>
    </row>
    <row r="95" spans="1:11" x14ac:dyDescent="0.25">
      <c r="C95" s="11"/>
      <c r="D95" s="5"/>
      <c r="E95" s="5"/>
      <c r="F95" s="5"/>
      <c r="G95" s="5"/>
      <c r="H95" s="5"/>
    </row>
    <row r="96" spans="1:11" x14ac:dyDescent="0.25">
      <c r="C96" s="11"/>
      <c r="D96" s="5"/>
      <c r="F96" s="5"/>
      <c r="G96" s="5"/>
      <c r="H96" s="5"/>
    </row>
    <row r="97" spans="1:8" ht="13.8" x14ac:dyDescent="0.25">
      <c r="A97" s="15" t="s">
        <v>59</v>
      </c>
      <c r="C97" s="11"/>
      <c r="D97" s="5"/>
      <c r="E97" s="5"/>
      <c r="F97" s="5"/>
      <c r="G97" s="5"/>
      <c r="H97" s="5"/>
    </row>
    <row r="98" spans="1:8" x14ac:dyDescent="0.25">
      <c r="C98" s="11"/>
      <c r="D98" s="5"/>
      <c r="E98" s="5"/>
      <c r="F98" s="5"/>
      <c r="G98" s="5"/>
      <c r="H98" s="5"/>
    </row>
    <row r="99" spans="1:8" x14ac:dyDescent="0.25">
      <c r="A99" s="3" t="s">
        <v>36</v>
      </c>
      <c r="C99" s="11"/>
      <c r="D99" s="5"/>
      <c r="E99" s="5"/>
      <c r="F99" s="5"/>
      <c r="G99" s="5"/>
      <c r="H99" s="5"/>
    </row>
    <row r="100" spans="1:8" x14ac:dyDescent="0.25">
      <c r="A100" s="3" t="s">
        <v>82</v>
      </c>
      <c r="C100" s="11"/>
      <c r="D100" s="5"/>
      <c r="E100" s="5"/>
      <c r="F100" s="5"/>
      <c r="G100" s="5"/>
      <c r="H100" s="5"/>
    </row>
    <row r="101" spans="1:8" x14ac:dyDescent="0.25">
      <c r="C101" s="11"/>
      <c r="D101" s="5"/>
      <c r="E101" s="5"/>
      <c r="F101" s="5"/>
      <c r="G101" s="5"/>
      <c r="H101" s="5"/>
    </row>
    <row r="102" spans="1:8" ht="13.8" x14ac:dyDescent="0.3">
      <c r="A102" s="108" t="s">
        <v>97</v>
      </c>
      <c r="C102" s="11"/>
      <c r="D102" s="5"/>
      <c r="E102" s="5"/>
      <c r="F102" s="5"/>
      <c r="G102" s="5"/>
      <c r="H102" s="5"/>
    </row>
    <row r="103" spans="1:8" ht="13.8" thickBot="1" x14ac:dyDescent="0.3">
      <c r="C103" s="11"/>
      <c r="D103" s="5"/>
      <c r="E103" s="5"/>
      <c r="F103" s="5"/>
      <c r="G103" s="5"/>
      <c r="H103" s="5"/>
    </row>
    <row r="104" spans="1:8" ht="13.8" thickBot="1" x14ac:dyDescent="0.3">
      <c r="A104" s="16" t="s">
        <v>33</v>
      </c>
      <c r="B104" s="44"/>
      <c r="C104" s="45">
        <v>7.0000000000000007E-2</v>
      </c>
      <c r="E104" s="16"/>
      <c r="F104" s="46" t="s">
        <v>34</v>
      </c>
      <c r="G104" s="47">
        <f>C104*(1-C41)</f>
        <v>4.9000000000000002E-2</v>
      </c>
      <c r="H104" s="48" t="s">
        <v>85</v>
      </c>
    </row>
    <row r="105" spans="1:8" ht="13.8" thickBot="1" x14ac:dyDescent="0.3">
      <c r="C105" s="11">
        <v>7.5</v>
      </c>
      <c r="D105" s="5"/>
      <c r="E105" s="5"/>
      <c r="F105" s="5"/>
      <c r="G105" s="5"/>
      <c r="H105" s="48" t="s">
        <v>86</v>
      </c>
    </row>
    <row r="106" spans="1:8" ht="13.8" thickBot="1" x14ac:dyDescent="0.3">
      <c r="B106" s="12"/>
      <c r="C106" s="90">
        <v>0</v>
      </c>
      <c r="D106" s="91">
        <v>1</v>
      </c>
      <c r="E106" s="91">
        <v>2</v>
      </c>
      <c r="F106" s="91">
        <v>3</v>
      </c>
      <c r="G106" s="89">
        <v>4</v>
      </c>
      <c r="H106" s="48" t="s">
        <v>83</v>
      </c>
    </row>
    <row r="107" spans="1:8" x14ac:dyDescent="0.25">
      <c r="A107" s="27" t="s">
        <v>10</v>
      </c>
      <c r="B107" s="66"/>
      <c r="C107" s="70">
        <f>-C$38</f>
        <v>-200000</v>
      </c>
      <c r="D107" s="71"/>
      <c r="E107" s="71"/>
      <c r="F107" s="71"/>
      <c r="G107" s="43"/>
      <c r="H107" s="48" t="s">
        <v>84</v>
      </c>
    </row>
    <row r="108" spans="1:8" x14ac:dyDescent="0.25">
      <c r="A108" s="23" t="s">
        <v>14</v>
      </c>
      <c r="B108" s="57"/>
      <c r="C108" s="72">
        <f>-$C$40</f>
        <v>-2500</v>
      </c>
      <c r="D108" s="61">
        <f>-$C$40</f>
        <v>-2500</v>
      </c>
      <c r="E108" s="61">
        <f>-$C$40</f>
        <v>-2500</v>
      </c>
      <c r="F108" s="61">
        <f>-$C$40</f>
        <v>-2500</v>
      </c>
      <c r="G108" s="58"/>
      <c r="H108" s="48" t="s">
        <v>60</v>
      </c>
    </row>
    <row r="109" spans="1:8" x14ac:dyDescent="0.25">
      <c r="A109" s="23" t="s">
        <v>39</v>
      </c>
      <c r="B109" s="57"/>
      <c r="C109" s="88">
        <f>-C108*$C$41</f>
        <v>750</v>
      </c>
      <c r="D109" s="62">
        <f>-D108*$C$41</f>
        <v>750</v>
      </c>
      <c r="E109" s="62">
        <f>-E108*$C$41</f>
        <v>750</v>
      </c>
      <c r="F109" s="62">
        <f>-F108*$C$41</f>
        <v>750</v>
      </c>
      <c r="G109" s="58"/>
      <c r="H109" s="5"/>
    </row>
    <row r="110" spans="1:8" x14ac:dyDescent="0.25">
      <c r="A110" s="23" t="s">
        <v>15</v>
      </c>
      <c r="B110" s="57"/>
      <c r="C110" s="72"/>
      <c r="D110" s="62">
        <f>B$52*$C$41</f>
        <v>12000</v>
      </c>
      <c r="E110" s="62">
        <f>C$52*$C$41</f>
        <v>19200</v>
      </c>
      <c r="F110" s="62">
        <f>D$52*$C$41</f>
        <v>11400</v>
      </c>
      <c r="G110" s="59">
        <f>E$52*$C$41</f>
        <v>7200</v>
      </c>
      <c r="H110" s="5"/>
    </row>
    <row r="111" spans="1:8" x14ac:dyDescent="0.25">
      <c r="A111" s="23" t="s">
        <v>3</v>
      </c>
      <c r="B111" s="57"/>
      <c r="C111" s="88">
        <f>$C$43</f>
        <v>55000</v>
      </c>
      <c r="D111" s="62">
        <f>$C$43</f>
        <v>55000</v>
      </c>
      <c r="E111" s="62">
        <f>$C$43</f>
        <v>55000</v>
      </c>
      <c r="F111" s="62">
        <f>$C$43</f>
        <v>55000</v>
      </c>
      <c r="G111" s="59"/>
      <c r="H111" s="5"/>
    </row>
    <row r="112" spans="1:8" x14ac:dyDescent="0.25">
      <c r="A112" s="23" t="s">
        <v>31</v>
      </c>
      <c r="B112" s="57"/>
      <c r="C112" s="88">
        <f>-$C$41*C111</f>
        <v>-16500</v>
      </c>
      <c r="D112" s="62">
        <f>-$C$41*D111</f>
        <v>-16500</v>
      </c>
      <c r="E112" s="62">
        <f>-$C$41*E111</f>
        <v>-16500</v>
      </c>
      <c r="F112" s="62">
        <f>-$C$41*F111</f>
        <v>-16500</v>
      </c>
      <c r="G112" s="59"/>
      <c r="H112" s="5"/>
    </row>
    <row r="113" spans="1:8" x14ac:dyDescent="0.25">
      <c r="A113" s="23" t="s">
        <v>11</v>
      </c>
      <c r="B113" s="57"/>
      <c r="C113" s="72"/>
      <c r="D113" s="62"/>
      <c r="E113" s="62"/>
      <c r="F113" s="62"/>
      <c r="G113" s="59">
        <f>C$39</f>
        <v>20000</v>
      </c>
      <c r="H113" s="5"/>
    </row>
    <row r="114" spans="1:8" ht="13.8" thickBot="1" x14ac:dyDescent="0.3">
      <c r="A114" s="17" t="s">
        <v>32</v>
      </c>
      <c r="B114" s="51"/>
      <c r="C114" s="63"/>
      <c r="D114" s="95"/>
      <c r="E114" s="95"/>
      <c r="F114" s="95"/>
      <c r="G114" s="94">
        <f>-C$41*(G$64-(C$38-B$52-C$52-D$52-E$52))</f>
        <v>4200</v>
      </c>
      <c r="H114" s="5"/>
    </row>
    <row r="115" spans="1:8" ht="13.8" thickBot="1" x14ac:dyDescent="0.3">
      <c r="A115" s="20" t="s">
        <v>2</v>
      </c>
      <c r="B115" s="52"/>
      <c r="C115" s="73">
        <f>SUM(C107:C114)</f>
        <v>-163250</v>
      </c>
      <c r="D115" s="74">
        <f>SUM(D107:D114)</f>
        <v>48750</v>
      </c>
      <c r="E115" s="74">
        <f>SUM(E107:E114)</f>
        <v>55950</v>
      </c>
      <c r="F115" s="74">
        <f>SUM(F107:F114)</f>
        <v>48150</v>
      </c>
      <c r="G115" s="75">
        <f>SUM(G107:G114)</f>
        <v>31400</v>
      </c>
      <c r="H115" s="5"/>
    </row>
    <row r="116" spans="1:8" ht="13.8" thickBot="1" x14ac:dyDescent="0.3">
      <c r="C116" s="11"/>
      <c r="D116" s="5"/>
      <c r="E116"/>
      <c r="F116" s="5"/>
      <c r="G116" s="5"/>
      <c r="H116" s="5"/>
    </row>
    <row r="117" spans="1:8" x14ac:dyDescent="0.25">
      <c r="B117" s="42" t="s">
        <v>35</v>
      </c>
      <c r="C117" s="43">
        <f>NPV(G104,C115:H115)*(1+G104)</f>
        <v>1712.2820970116518</v>
      </c>
      <c r="D117" s="5"/>
      <c r="E117" s="5"/>
      <c r="F117" s="5"/>
      <c r="G117" s="5"/>
      <c r="H117" s="5"/>
    </row>
    <row r="118" spans="1:8" ht="13.8" thickBot="1" x14ac:dyDescent="0.3">
      <c r="B118" s="40" t="s">
        <v>28</v>
      </c>
      <c r="C118" s="41">
        <f>IRR(C115:G115,C67)</f>
        <v>5.3805117802107949E-2</v>
      </c>
      <c r="D118" s="5"/>
      <c r="E118" s="5"/>
      <c r="F118" s="5"/>
      <c r="G118" s="5"/>
      <c r="H118" s="5"/>
    </row>
    <row r="119" spans="1:8" x14ac:dyDescent="0.25">
      <c r="C119" s="11"/>
      <c r="D119" s="5"/>
      <c r="E119" s="5"/>
      <c r="F119" s="5"/>
      <c r="G119" s="5"/>
      <c r="H119" s="5"/>
    </row>
    <row r="120" spans="1:8" x14ac:dyDescent="0.25">
      <c r="C120" s="11"/>
      <c r="D120" s="5"/>
      <c r="E120" s="5"/>
      <c r="F120" s="5"/>
      <c r="G120" s="5"/>
      <c r="H120" s="5"/>
    </row>
    <row r="121" spans="1:8" ht="13.8" x14ac:dyDescent="0.25">
      <c r="A121" s="15" t="s">
        <v>61</v>
      </c>
      <c r="C121" s="11"/>
      <c r="D121" s="5"/>
      <c r="E121" s="5"/>
      <c r="F121" s="5"/>
      <c r="G121" s="5"/>
      <c r="H121" s="5"/>
    </row>
    <row r="122" spans="1:8" ht="13.8" x14ac:dyDescent="0.25">
      <c r="A122" s="15"/>
      <c r="C122" s="11"/>
      <c r="D122" s="5"/>
      <c r="E122" s="5"/>
      <c r="F122" s="5"/>
      <c r="G122" s="5"/>
      <c r="H122" s="5"/>
    </row>
    <row r="123" spans="1:8" ht="13.8" x14ac:dyDescent="0.3">
      <c r="A123" s="108" t="s">
        <v>98</v>
      </c>
      <c r="C123" s="11"/>
      <c r="D123" s="5"/>
      <c r="E123" s="5"/>
      <c r="F123" s="5"/>
      <c r="G123" s="5"/>
      <c r="H123" s="5"/>
    </row>
    <row r="124" spans="1:8" ht="14.4" thickBot="1" x14ac:dyDescent="0.3">
      <c r="A124" s="15"/>
      <c r="C124" s="11"/>
      <c r="D124" s="5"/>
      <c r="E124" s="5"/>
      <c r="F124" s="5"/>
      <c r="G124" s="5"/>
      <c r="H124" s="5"/>
    </row>
    <row r="125" spans="1:8" ht="13.8" thickBot="1" x14ac:dyDescent="0.3">
      <c r="A125" s="16" t="s">
        <v>43</v>
      </c>
      <c r="B125" s="44"/>
      <c r="C125" s="96">
        <v>100000</v>
      </c>
      <c r="D125" s="5"/>
      <c r="E125" s="5"/>
      <c r="F125" s="5"/>
      <c r="G125" s="5"/>
      <c r="H125" s="5"/>
    </row>
    <row r="126" spans="1:8" ht="13.8" thickBot="1" x14ac:dyDescent="0.3">
      <c r="A126" s="16" t="s">
        <v>0</v>
      </c>
      <c r="B126" s="44"/>
      <c r="C126" s="45">
        <v>7.0000000000000007E-2</v>
      </c>
      <c r="D126" s="5"/>
      <c r="E126" s="5"/>
      <c r="F126" s="5"/>
      <c r="G126" s="5"/>
      <c r="H126" s="5"/>
    </row>
    <row r="127" spans="1:8" ht="13.8" thickBot="1" x14ac:dyDescent="0.3">
      <c r="C127" s="11"/>
      <c r="D127" s="5"/>
      <c r="E127" s="5"/>
      <c r="F127" s="5"/>
      <c r="G127" s="5"/>
      <c r="H127" s="5"/>
    </row>
    <row r="128" spans="1:8" ht="13.8" thickBot="1" x14ac:dyDescent="0.3">
      <c r="B128" s="12"/>
      <c r="C128" s="90">
        <v>0</v>
      </c>
      <c r="D128" s="91">
        <v>1</v>
      </c>
      <c r="E128" s="91">
        <v>2</v>
      </c>
      <c r="F128" s="91">
        <v>3</v>
      </c>
      <c r="G128" s="89">
        <v>4</v>
      </c>
      <c r="H128" s="5"/>
    </row>
    <row r="129" spans="1:8" x14ac:dyDescent="0.25">
      <c r="A129" s="27" t="s">
        <v>42</v>
      </c>
      <c r="B129" s="66"/>
      <c r="C129" s="70">
        <f>C115</f>
        <v>-163250</v>
      </c>
      <c r="D129" s="70">
        <f>D115</f>
        <v>48750</v>
      </c>
      <c r="E129" s="70">
        <f>E115</f>
        <v>55950</v>
      </c>
      <c r="F129" s="70">
        <f>F115</f>
        <v>48150</v>
      </c>
      <c r="G129" s="70">
        <f>G115</f>
        <v>31400</v>
      </c>
      <c r="H129" s="5"/>
    </row>
    <row r="130" spans="1:8" x14ac:dyDescent="0.25">
      <c r="A130" s="23" t="s">
        <v>43</v>
      </c>
      <c r="B130" s="57"/>
      <c r="C130" s="72">
        <f>C125</f>
        <v>100000</v>
      </c>
      <c r="D130" s="61"/>
      <c r="E130" s="61"/>
      <c r="F130" s="61"/>
      <c r="G130" s="58"/>
      <c r="H130" s="5"/>
    </row>
    <row r="131" spans="1:8" x14ac:dyDescent="0.25">
      <c r="A131" s="23" t="s">
        <v>44</v>
      </c>
      <c r="B131" s="57"/>
      <c r="C131" s="88"/>
      <c r="D131" s="62">
        <f>-$C$125*$C$126</f>
        <v>-7000.0000000000009</v>
      </c>
      <c r="E131" s="62">
        <f>-$C$125*$C$126</f>
        <v>-7000.0000000000009</v>
      </c>
      <c r="F131" s="62">
        <f>-$C$125*$C$126</f>
        <v>-7000.0000000000009</v>
      </c>
      <c r="G131" s="62">
        <f>-$C$125*$C$126</f>
        <v>-7000.0000000000009</v>
      </c>
      <c r="H131" s="5"/>
    </row>
    <row r="132" spans="1:8" x14ac:dyDescent="0.25">
      <c r="A132" s="23" t="s">
        <v>45</v>
      </c>
      <c r="B132" s="57"/>
      <c r="C132" s="72"/>
      <c r="D132" s="62">
        <f>-D131*$C$41</f>
        <v>2100</v>
      </c>
      <c r="E132" s="62">
        <f>-E131*$C$41</f>
        <v>2100</v>
      </c>
      <c r="F132" s="62">
        <f>-F131*$C$41</f>
        <v>2100</v>
      </c>
      <c r="G132" s="62">
        <f>-G131*$C$41</f>
        <v>2100</v>
      </c>
      <c r="H132" s="5"/>
    </row>
    <row r="133" spans="1:8" x14ac:dyDescent="0.25">
      <c r="A133" s="23" t="s">
        <v>46</v>
      </c>
      <c r="B133" s="57"/>
      <c r="C133" s="72"/>
      <c r="D133" s="62"/>
      <c r="E133" s="62"/>
      <c r="F133" s="62"/>
      <c r="G133" s="59">
        <f>-C125</f>
        <v>-100000</v>
      </c>
      <c r="H133" s="5"/>
    </row>
    <row r="134" spans="1:8" ht="13.8" thickBot="1" x14ac:dyDescent="0.3">
      <c r="A134" s="20" t="s">
        <v>2</v>
      </c>
      <c r="B134" s="52"/>
      <c r="C134" s="73">
        <f>SUM(C129:C133)</f>
        <v>-63250</v>
      </c>
      <c r="D134" s="74">
        <f>SUM(D129:D133)</f>
        <v>43850</v>
      </c>
      <c r="E134" s="74">
        <f>SUM(E129:E133)</f>
        <v>51050</v>
      </c>
      <c r="F134" s="74">
        <f>SUM(F129:F133)</f>
        <v>43250</v>
      </c>
      <c r="G134" s="75">
        <f>SUM(G129:G133)</f>
        <v>-73500</v>
      </c>
      <c r="H134" s="5"/>
    </row>
    <row r="135" spans="1:8" ht="13.8" thickBot="1" x14ac:dyDescent="0.3">
      <c r="C135" s="11"/>
      <c r="D135" s="5"/>
      <c r="E135"/>
      <c r="F135" s="5"/>
      <c r="G135" s="5"/>
      <c r="H135" s="5"/>
    </row>
    <row r="136" spans="1:8" x14ac:dyDescent="0.25">
      <c r="B136" s="42" t="s">
        <v>35</v>
      </c>
      <c r="C136" s="43">
        <f>NPV(G104,C134:G134)*(1+G104)</f>
        <v>1712.2820970116591</v>
      </c>
      <c r="D136" s="5"/>
      <c r="E136" s="5"/>
      <c r="F136" s="5"/>
      <c r="G136" s="5"/>
      <c r="H136" s="5"/>
    </row>
    <row r="137" spans="1:8" ht="13.8" thickBot="1" x14ac:dyDescent="0.3">
      <c r="B137" s="40" t="s">
        <v>28</v>
      </c>
      <c r="C137" s="41">
        <f>IRR(C134:G134,0.1)</f>
        <v>0.14626418448559741</v>
      </c>
      <c r="D137" s="5"/>
      <c r="E137" s="5"/>
      <c r="F137" s="5"/>
      <c r="G137" s="5"/>
      <c r="H137" s="5"/>
    </row>
    <row r="138" spans="1:8" x14ac:dyDescent="0.25">
      <c r="B138" s="114"/>
      <c r="C138" s="115"/>
      <c r="D138" s="5"/>
      <c r="E138" s="5"/>
      <c r="F138" s="5"/>
      <c r="G138" s="5"/>
      <c r="H138" s="5"/>
    </row>
    <row r="139" spans="1:8" x14ac:dyDescent="0.25">
      <c r="B139" s="114"/>
      <c r="C139" s="115"/>
      <c r="D139" s="5"/>
      <c r="E139" s="5"/>
      <c r="F139" s="5"/>
      <c r="G139" s="5"/>
      <c r="H139" s="5"/>
    </row>
    <row r="140" spans="1:8" ht="13.8" x14ac:dyDescent="0.25">
      <c r="A140" s="15" t="s">
        <v>100</v>
      </c>
      <c r="B140" s="114"/>
      <c r="C140" s="115"/>
      <c r="D140" s="5"/>
      <c r="E140" s="5"/>
      <c r="F140" s="5"/>
      <c r="G140" s="5"/>
      <c r="H140" s="5"/>
    </row>
    <row r="141" spans="1:8" ht="13.8" x14ac:dyDescent="0.25">
      <c r="A141" s="15"/>
      <c r="B141" s="114"/>
      <c r="C141" s="115"/>
      <c r="D141" s="5"/>
      <c r="E141" s="5"/>
      <c r="F141" s="5"/>
      <c r="G141" s="5"/>
      <c r="H141" s="5"/>
    </row>
    <row r="142" spans="1:8" x14ac:dyDescent="0.25">
      <c r="A142" s="3" t="s">
        <v>10</v>
      </c>
      <c r="B142" s="3"/>
      <c r="C142" s="122">
        <v>40000</v>
      </c>
      <c r="D142" s="5"/>
      <c r="F142" s="5"/>
      <c r="G142" s="5"/>
      <c r="H142" s="5"/>
    </row>
    <row r="143" spans="1:8" x14ac:dyDescent="0.25">
      <c r="A143" s="3" t="s">
        <v>11</v>
      </c>
      <c r="B143" s="3"/>
      <c r="C143" s="122">
        <v>10000</v>
      </c>
      <c r="D143" s="5"/>
      <c r="G143" s="5"/>
      <c r="H143" s="5"/>
    </row>
    <row r="144" spans="1:8" x14ac:dyDescent="0.25">
      <c r="A144" s="3" t="s">
        <v>122</v>
      </c>
      <c r="B144" s="3"/>
      <c r="C144" s="122">
        <v>1000</v>
      </c>
      <c r="D144" s="5"/>
      <c r="G144" s="5"/>
      <c r="H144" s="5"/>
    </row>
    <row r="145" spans="1:8" x14ac:dyDescent="0.25">
      <c r="A145" s="3" t="s">
        <v>13</v>
      </c>
      <c r="B145" s="3"/>
      <c r="C145" s="123">
        <v>0.3</v>
      </c>
      <c r="D145" s="5"/>
      <c r="G145" s="5"/>
      <c r="H145" s="5"/>
    </row>
    <row r="146" spans="1:8" x14ac:dyDescent="0.25">
      <c r="A146" s="3" t="s">
        <v>124</v>
      </c>
      <c r="B146" s="3"/>
      <c r="C146" s="123">
        <v>0.1</v>
      </c>
      <c r="D146" s="5"/>
      <c r="G146" s="5"/>
      <c r="H146" s="5"/>
    </row>
    <row r="147" spans="1:8" x14ac:dyDescent="0.25">
      <c r="A147" s="3" t="s">
        <v>123</v>
      </c>
      <c r="B147" s="3"/>
      <c r="C147" s="123">
        <f>C146*(1-C145)</f>
        <v>6.9999999999999993E-2</v>
      </c>
      <c r="D147" s="5"/>
      <c r="G147" s="5"/>
      <c r="H147" s="5"/>
    </row>
    <row r="148" spans="1:8" x14ac:dyDescent="0.25">
      <c r="A148" s="3" t="s">
        <v>47</v>
      </c>
      <c r="B148" s="3"/>
      <c r="C148" s="122">
        <v>10000</v>
      </c>
      <c r="D148" s="5"/>
      <c r="E148" s="5"/>
      <c r="F148" s="5"/>
      <c r="G148" s="5"/>
      <c r="H148" s="5"/>
    </row>
    <row r="149" spans="1:8" x14ac:dyDescent="0.25">
      <c r="B149" s="3"/>
      <c r="C149" s="122"/>
      <c r="D149" s="3" t="s">
        <v>102</v>
      </c>
      <c r="E149" s="3" t="s">
        <v>103</v>
      </c>
      <c r="F149" s="3" t="s">
        <v>104</v>
      </c>
      <c r="G149" s="3" t="s">
        <v>105</v>
      </c>
      <c r="H149" s="5"/>
    </row>
    <row r="150" spans="1:8" x14ac:dyDescent="0.25">
      <c r="A150" s="3" t="s">
        <v>121</v>
      </c>
      <c r="B150" s="3"/>
      <c r="C150" s="122"/>
      <c r="D150" s="123">
        <v>0.33</v>
      </c>
      <c r="E150" s="123">
        <v>0.45</v>
      </c>
      <c r="F150" s="123">
        <v>0.15</v>
      </c>
      <c r="G150" s="123">
        <v>7.0000000000000007E-2</v>
      </c>
      <c r="H150" s="5"/>
    </row>
    <row r="151" spans="1:8" x14ac:dyDescent="0.25">
      <c r="A151" s="3"/>
      <c r="B151" s="3"/>
      <c r="C151" s="122"/>
      <c r="D151" s="5"/>
      <c r="E151" s="5"/>
      <c r="F151" s="5"/>
      <c r="G151" s="5"/>
      <c r="H151" s="5"/>
    </row>
    <row r="152" spans="1:8" ht="13.8" thickBot="1" x14ac:dyDescent="0.3">
      <c r="A152" s="116"/>
      <c r="B152" s="116"/>
      <c r="C152" s="117" t="s">
        <v>101</v>
      </c>
      <c r="D152" s="117" t="s">
        <v>102</v>
      </c>
      <c r="E152" s="117" t="s">
        <v>103</v>
      </c>
      <c r="F152" s="117" t="s">
        <v>104</v>
      </c>
      <c r="G152" s="117" t="s">
        <v>105</v>
      </c>
      <c r="H152" s="5"/>
    </row>
    <row r="153" spans="1:8" ht="14.4" thickTop="1" x14ac:dyDescent="0.3">
      <c r="A153" s="118" t="s">
        <v>106</v>
      </c>
      <c r="C153" s="119"/>
      <c r="D153" s="3"/>
      <c r="E153" s="3"/>
      <c r="F153" s="119"/>
      <c r="G153" s="3"/>
      <c r="H153" s="5"/>
    </row>
    <row r="154" spans="1:8" x14ac:dyDescent="0.25">
      <c r="A154" s="3" t="s">
        <v>107</v>
      </c>
      <c r="C154" s="119">
        <f>-C142</f>
        <v>-40000</v>
      </c>
      <c r="D154" s="3"/>
      <c r="E154" s="3"/>
      <c r="F154" s="119"/>
      <c r="G154" s="3"/>
      <c r="H154" s="5"/>
    </row>
    <row r="155" spans="1:8" x14ac:dyDescent="0.25">
      <c r="A155" s="3" t="s">
        <v>108</v>
      </c>
      <c r="C155" s="119"/>
      <c r="D155" s="119">
        <f>-$C144</f>
        <v>-1000</v>
      </c>
      <c r="E155" s="119">
        <f t="shared" ref="E155:G155" si="1">-$C144</f>
        <v>-1000</v>
      </c>
      <c r="F155" s="119">
        <f t="shared" si="1"/>
        <v>-1000</v>
      </c>
      <c r="G155" s="119">
        <f t="shared" si="1"/>
        <v>-1000</v>
      </c>
      <c r="H155" s="5"/>
    </row>
    <row r="156" spans="1:8" x14ac:dyDescent="0.25">
      <c r="A156" s="3" t="s">
        <v>109</v>
      </c>
      <c r="C156" s="3"/>
      <c r="D156" s="119">
        <f>-D155*$C145</f>
        <v>300</v>
      </c>
      <c r="E156" s="119">
        <f>-E155*$C145</f>
        <v>300</v>
      </c>
      <c r="F156" s="119">
        <f>-F155*$C145</f>
        <v>300</v>
      </c>
      <c r="G156" s="119">
        <f>-G155*$C145</f>
        <v>300</v>
      </c>
      <c r="H156" s="5"/>
    </row>
    <row r="157" spans="1:8" x14ac:dyDescent="0.25">
      <c r="A157" s="3" t="s">
        <v>110</v>
      </c>
      <c r="C157" s="3"/>
      <c r="D157" s="119">
        <f>$C142*D150*$C145</f>
        <v>3960</v>
      </c>
      <c r="E157" s="119">
        <f t="shared" ref="E157:G157" si="2">$C142*E150*$C145</f>
        <v>5400</v>
      </c>
      <c r="F157" s="119">
        <f t="shared" si="2"/>
        <v>1800</v>
      </c>
      <c r="G157" s="119">
        <f t="shared" si="2"/>
        <v>840.00000000000011</v>
      </c>
      <c r="H157" s="5"/>
    </row>
    <row r="158" spans="1:8" x14ac:dyDescent="0.25">
      <c r="A158" s="3" t="s">
        <v>111</v>
      </c>
      <c r="C158" s="3"/>
      <c r="D158" s="3"/>
      <c r="E158" s="3"/>
      <c r="F158" s="119"/>
      <c r="G158" s="119">
        <f>C143</f>
        <v>10000</v>
      </c>
      <c r="H158" s="5"/>
    </row>
    <row r="159" spans="1:8" x14ac:dyDescent="0.25">
      <c r="A159" s="3" t="s">
        <v>112</v>
      </c>
      <c r="C159" s="121"/>
      <c r="D159" s="3"/>
      <c r="E159" s="3"/>
      <c r="F159" s="119"/>
      <c r="G159" s="119">
        <f>-C143*C145</f>
        <v>-3000</v>
      </c>
      <c r="H159" s="5"/>
    </row>
    <row r="160" spans="1:8" x14ac:dyDescent="0.25">
      <c r="A160" s="3" t="s">
        <v>113</v>
      </c>
      <c r="C160" s="121">
        <f>C154</f>
        <v>-40000</v>
      </c>
      <c r="D160" s="121">
        <f>SUM(D155,D156,D157)</f>
        <v>3260</v>
      </c>
      <c r="E160" s="121">
        <f>SUM(E155,E156,E157)</f>
        <v>4700</v>
      </c>
      <c r="F160" s="121">
        <f>SUM(F155,F156,F157)</f>
        <v>1100</v>
      </c>
      <c r="G160" s="121">
        <f>SUM(G155,G156,G157,G158,G159)</f>
        <v>7140</v>
      </c>
      <c r="H160" s="5"/>
    </row>
    <row r="161" spans="1:8" x14ac:dyDescent="0.25">
      <c r="A161" s="3" t="s">
        <v>120</v>
      </c>
      <c r="C161" s="119">
        <f>NPV(C147,D160:G160)+C160</f>
        <v>-26503.109526554021</v>
      </c>
      <c r="D161" s="3"/>
      <c r="E161" s="3"/>
      <c r="F161" s="119"/>
      <c r="G161" s="3"/>
      <c r="H161" s="5"/>
    </row>
    <row r="162" spans="1:8" x14ac:dyDescent="0.25">
      <c r="A162" s="3"/>
      <c r="C162" s="3"/>
      <c r="D162" s="3"/>
      <c r="E162" s="3"/>
      <c r="F162" s="119"/>
      <c r="G162" s="3"/>
      <c r="H162" s="5"/>
    </row>
    <row r="163" spans="1:8" ht="13.8" x14ac:dyDescent="0.3">
      <c r="A163" s="118" t="s">
        <v>114</v>
      </c>
      <c r="C163" s="3"/>
      <c r="D163" s="3"/>
      <c r="E163" s="3"/>
      <c r="F163" s="119"/>
      <c r="G163" s="3"/>
      <c r="H163" s="5"/>
    </row>
    <row r="164" spans="1:8" x14ac:dyDescent="0.25">
      <c r="A164" s="3" t="s">
        <v>115</v>
      </c>
      <c r="C164" s="119">
        <f>-$C148</f>
        <v>-10000</v>
      </c>
      <c r="D164" s="119">
        <f t="shared" ref="D164:F164" si="3">-$C148</f>
        <v>-10000</v>
      </c>
      <c r="E164" s="119">
        <f t="shared" si="3"/>
        <v>-10000</v>
      </c>
      <c r="F164" s="119">
        <f t="shared" si="3"/>
        <v>-10000</v>
      </c>
      <c r="G164" s="3"/>
      <c r="H164" s="5"/>
    </row>
    <row r="165" spans="1:8" x14ac:dyDescent="0.25">
      <c r="A165" s="3" t="s">
        <v>116</v>
      </c>
      <c r="C165" s="121">
        <f>-C164*$C145</f>
        <v>3000</v>
      </c>
      <c r="D165" s="121">
        <f t="shared" ref="D165:F165" si="4">-D164*$C145</f>
        <v>3000</v>
      </c>
      <c r="E165" s="121">
        <f t="shared" si="4"/>
        <v>3000</v>
      </c>
      <c r="F165" s="121">
        <f t="shared" si="4"/>
        <v>3000</v>
      </c>
      <c r="G165" s="3"/>
      <c r="H165" s="5"/>
    </row>
    <row r="166" spans="1:8" x14ac:dyDescent="0.25">
      <c r="A166" s="3" t="s">
        <v>117</v>
      </c>
      <c r="C166" s="119">
        <f>SUM(C164,C165)</f>
        <v>-7000</v>
      </c>
      <c r="D166" s="119">
        <f>SUM(D164,D165)</f>
        <v>-7000</v>
      </c>
      <c r="E166" s="119">
        <f>SUM(E164,E165)</f>
        <v>-7000</v>
      </c>
      <c r="F166" s="119">
        <f>SUM(F164,F165)</f>
        <v>-7000</v>
      </c>
      <c r="G166" s="3"/>
      <c r="H166" s="5"/>
    </row>
    <row r="167" spans="1:8" x14ac:dyDescent="0.25">
      <c r="A167" s="3" t="s">
        <v>125</v>
      </c>
      <c r="C167" s="120">
        <f>NPV(C147,D166:F166)+C166</f>
        <v>-25370.212310914798</v>
      </c>
      <c r="D167" s="3"/>
      <c r="E167" s="3"/>
      <c r="F167" s="119"/>
      <c r="G167" s="3"/>
      <c r="H167" s="5"/>
    </row>
    <row r="168" spans="1:8" x14ac:dyDescent="0.25">
      <c r="A168" s="3"/>
      <c r="C168" s="3"/>
      <c r="D168" s="3"/>
      <c r="E168" s="3"/>
      <c r="F168" s="119"/>
      <c r="G168" s="3"/>
      <c r="H168" s="5"/>
    </row>
    <row r="169" spans="1:8" ht="13.8" x14ac:dyDescent="0.3">
      <c r="A169" s="118" t="s">
        <v>118</v>
      </c>
      <c r="C169" s="3"/>
      <c r="D169" s="3"/>
      <c r="E169" s="3"/>
      <c r="F169" s="119"/>
      <c r="G169" s="3"/>
      <c r="H169" s="5"/>
    </row>
    <row r="170" spans="1:8" x14ac:dyDescent="0.25">
      <c r="A170" s="3" t="s">
        <v>119</v>
      </c>
      <c r="C170" s="119">
        <f>C161-C167</f>
        <v>-1132.8972156392228</v>
      </c>
      <c r="D170" s="3"/>
      <c r="E170" s="3"/>
      <c r="F170" s="119"/>
      <c r="G170" s="3"/>
      <c r="H170" s="5"/>
    </row>
    <row r="171" spans="1:8" x14ac:dyDescent="0.25">
      <c r="C171" s="114"/>
      <c r="D171" s="115"/>
      <c r="E171" s="5"/>
      <c r="F171" s="5"/>
      <c r="G171" s="5"/>
      <c r="H171" s="5"/>
    </row>
    <row r="172" spans="1:8" x14ac:dyDescent="0.25">
      <c r="C172" s="114"/>
      <c r="D172" s="115"/>
      <c r="E172" s="5"/>
      <c r="F172" s="5"/>
      <c r="G172" s="5"/>
      <c r="H172" s="5"/>
    </row>
    <row r="173" spans="1:8" x14ac:dyDescent="0.25">
      <c r="C173" s="114"/>
      <c r="D173" s="115"/>
      <c r="E173" s="5"/>
      <c r="F173" s="5"/>
      <c r="G173" s="5"/>
      <c r="H173" s="5"/>
    </row>
    <row r="174" spans="1:8" x14ac:dyDescent="0.25">
      <c r="C174" s="114"/>
      <c r="D174" s="115"/>
      <c r="E174" s="5"/>
      <c r="F174" s="5"/>
      <c r="G174" s="5"/>
      <c r="H174" s="5"/>
    </row>
    <row r="175" spans="1:8" x14ac:dyDescent="0.25">
      <c r="C175" s="114"/>
      <c r="D175" s="115"/>
      <c r="E175" s="5"/>
      <c r="F175" s="5"/>
      <c r="G175" s="5"/>
      <c r="H175" s="5"/>
    </row>
    <row r="176" spans="1:8" x14ac:dyDescent="0.25">
      <c r="C176" s="114"/>
      <c r="D176" s="115"/>
      <c r="E176" s="5"/>
      <c r="F176" s="5"/>
      <c r="G176" s="5"/>
      <c r="H176" s="5"/>
    </row>
    <row r="177" spans="1:11" x14ac:dyDescent="0.25">
      <c r="C177" s="114"/>
      <c r="D177" s="115"/>
      <c r="E177" s="5"/>
      <c r="F177" s="5"/>
      <c r="G177" s="5"/>
      <c r="H177" s="5"/>
    </row>
    <row r="178" spans="1:11" x14ac:dyDescent="0.25">
      <c r="C178" s="114"/>
      <c r="D178" s="115"/>
      <c r="E178" s="5"/>
      <c r="F178" s="5"/>
      <c r="G178" s="5"/>
      <c r="H178" s="5"/>
    </row>
    <row r="179" spans="1:11" x14ac:dyDescent="0.25">
      <c r="C179" s="114"/>
      <c r="D179" s="115"/>
      <c r="E179" s="5"/>
      <c r="F179" s="5"/>
      <c r="G179" s="5"/>
      <c r="H179" s="5"/>
    </row>
    <row r="180" spans="1:11" x14ac:dyDescent="0.25">
      <c r="C180" s="114"/>
      <c r="D180" s="115"/>
      <c r="E180" s="5"/>
      <c r="F180" s="5"/>
      <c r="G180" s="5"/>
      <c r="H180" s="5"/>
    </row>
    <row r="181" spans="1:11" x14ac:dyDescent="0.25">
      <c r="C181" s="114"/>
      <c r="D181" s="115"/>
      <c r="E181" s="5"/>
      <c r="F181" s="5"/>
      <c r="G181" s="5"/>
      <c r="H181" s="5"/>
    </row>
    <row r="182" spans="1:11" x14ac:dyDescent="0.25">
      <c r="C182" s="114"/>
      <c r="D182" s="115"/>
      <c r="E182" s="5"/>
      <c r="F182" s="5"/>
      <c r="G182" s="5"/>
      <c r="H182" s="5"/>
    </row>
    <row r="183" spans="1:11" x14ac:dyDescent="0.25">
      <c r="C183" s="114"/>
      <c r="D183" s="115"/>
      <c r="E183" s="5"/>
      <c r="F183" s="5"/>
      <c r="G183" s="5"/>
      <c r="H183" s="5"/>
    </row>
    <row r="184" spans="1:11" x14ac:dyDescent="0.25">
      <c r="C184" s="114"/>
      <c r="D184" s="115"/>
      <c r="E184" s="5"/>
      <c r="F184" s="5"/>
      <c r="G184" s="5"/>
      <c r="H184" s="5"/>
    </row>
    <row r="185" spans="1:11" x14ac:dyDescent="0.25">
      <c r="C185" s="114"/>
      <c r="D185" s="115"/>
      <c r="E185" s="5"/>
      <c r="F185" s="5"/>
      <c r="G185" s="5"/>
      <c r="H185" s="5"/>
    </row>
    <row r="186" spans="1:11" x14ac:dyDescent="0.25">
      <c r="C186" s="114"/>
      <c r="D186" s="115"/>
      <c r="E186" s="5"/>
      <c r="F186" s="5"/>
      <c r="G186" s="5"/>
      <c r="H186" s="5"/>
    </row>
    <row r="187" spans="1:11" x14ac:dyDescent="0.25">
      <c r="B187" s="114"/>
      <c r="C187" s="115"/>
      <c r="D187" s="5"/>
      <c r="E187" s="5"/>
      <c r="F187" s="5"/>
      <c r="G187" s="5"/>
      <c r="H187" s="5"/>
    </row>
    <row r="188" spans="1:11" x14ac:dyDescent="0.25">
      <c r="C188" s="11"/>
      <c r="D188" s="5"/>
      <c r="E188" s="5"/>
      <c r="F188" s="5"/>
      <c r="G188" s="5"/>
      <c r="H188" s="5"/>
    </row>
    <row r="189" spans="1:11" ht="13.8" thickBot="1" x14ac:dyDescent="0.3">
      <c r="A189" s="34"/>
      <c r="B189" s="34"/>
      <c r="C189" s="35"/>
      <c r="D189" s="36"/>
      <c r="E189" s="36"/>
      <c r="F189" s="36"/>
      <c r="G189" s="36"/>
      <c r="H189" s="36"/>
      <c r="I189" s="36"/>
      <c r="J189" s="36"/>
      <c r="K189" s="34"/>
    </row>
    <row r="190" spans="1:11" ht="13.8" thickTop="1" x14ac:dyDescent="0.25">
      <c r="C190" s="11"/>
      <c r="D190" s="5"/>
      <c r="E190" s="5"/>
      <c r="F190" s="5"/>
      <c r="G190" s="5"/>
      <c r="H190" s="5"/>
      <c r="I190" s="5"/>
      <c r="J190" s="5"/>
      <c r="K190" s="37" t="s">
        <v>20</v>
      </c>
    </row>
    <row r="191" spans="1:11" x14ac:dyDescent="0.25">
      <c r="C191" s="11"/>
      <c r="D191" s="5"/>
      <c r="E191" s="5"/>
      <c r="F191" s="5"/>
      <c r="G191" s="5"/>
      <c r="H191" s="5"/>
      <c r="I191" s="5"/>
      <c r="J191" s="5"/>
      <c r="K191" s="37"/>
    </row>
    <row r="192" spans="1:11" x14ac:dyDescent="0.25">
      <c r="C192" s="11"/>
      <c r="D192" s="5"/>
      <c r="E192" s="5"/>
      <c r="F192" s="5"/>
      <c r="G192" s="5"/>
      <c r="H192" s="5"/>
      <c r="I192" s="5"/>
      <c r="J192" s="5"/>
      <c r="K192" s="37"/>
    </row>
    <row r="193" spans="1:11" x14ac:dyDescent="0.25">
      <c r="C193" s="11"/>
      <c r="D193" s="5"/>
      <c r="E193" s="5"/>
      <c r="F193" s="5"/>
      <c r="G193" s="5"/>
      <c r="H193" s="5"/>
      <c r="I193" s="5"/>
      <c r="J193" s="5"/>
      <c r="K193" s="37"/>
    </row>
    <row r="194" spans="1:11" x14ac:dyDescent="0.25">
      <c r="C194" s="11"/>
      <c r="D194" s="5"/>
      <c r="E194" s="5"/>
      <c r="F194" s="5"/>
      <c r="G194" s="5"/>
      <c r="H194" s="5"/>
      <c r="I194" s="5"/>
      <c r="J194" s="5"/>
      <c r="K194" s="37"/>
    </row>
    <row r="195" spans="1:11" x14ac:dyDescent="0.25">
      <c r="C195" s="11"/>
      <c r="D195" s="5"/>
      <c r="E195" s="5"/>
      <c r="F195" s="5"/>
      <c r="G195" s="5"/>
      <c r="H195" s="5"/>
      <c r="I195" s="5"/>
      <c r="J195" s="5"/>
      <c r="K195" s="37"/>
    </row>
    <row r="196" spans="1:11" x14ac:dyDescent="0.25">
      <c r="C196" s="11"/>
      <c r="D196" s="5"/>
      <c r="E196" s="5"/>
      <c r="F196" s="5"/>
      <c r="G196" s="5"/>
      <c r="H196" s="5"/>
      <c r="I196" s="5"/>
      <c r="J196" s="5"/>
      <c r="K196" s="37"/>
    </row>
    <row r="197" spans="1:11" x14ac:dyDescent="0.25">
      <c r="C197" s="11"/>
      <c r="D197" s="5"/>
      <c r="E197" s="5"/>
      <c r="F197" s="5"/>
      <c r="G197" s="5"/>
      <c r="H197" s="5"/>
      <c r="I197" s="5"/>
      <c r="J197" s="5"/>
      <c r="K197" s="37"/>
    </row>
    <row r="198" spans="1:11" x14ac:dyDescent="0.25">
      <c r="C198" s="11"/>
      <c r="D198" s="5"/>
      <c r="E198" s="5"/>
      <c r="F198" s="5"/>
      <c r="G198" s="5"/>
      <c r="H198" s="5"/>
      <c r="I198" s="5"/>
      <c r="J198" s="5"/>
      <c r="K198" s="37"/>
    </row>
    <row r="199" spans="1:11" x14ac:dyDescent="0.25">
      <c r="C199" s="11"/>
      <c r="D199" s="5"/>
      <c r="E199" s="5"/>
      <c r="F199" s="5"/>
      <c r="G199" s="5"/>
      <c r="H199" s="5"/>
      <c r="I199" s="5"/>
      <c r="J199" s="5"/>
      <c r="K199" s="37"/>
    </row>
    <row r="200" spans="1:11" x14ac:dyDescent="0.25">
      <c r="C200" s="11"/>
      <c r="D200" s="5"/>
      <c r="E200" s="5"/>
      <c r="F200" s="5"/>
      <c r="G200" s="5"/>
      <c r="H200" s="5"/>
      <c r="I200" s="5"/>
      <c r="J200" s="5"/>
      <c r="K200" s="37"/>
    </row>
    <row r="201" spans="1:11" x14ac:dyDescent="0.25">
      <c r="C201" s="11"/>
      <c r="D201" s="5"/>
      <c r="E201" s="5"/>
      <c r="F201" s="5"/>
      <c r="G201" s="5"/>
      <c r="H201" s="5"/>
      <c r="I201" s="5"/>
      <c r="J201" s="5"/>
      <c r="K201" s="37"/>
    </row>
    <row r="202" spans="1:11" x14ac:dyDescent="0.25">
      <c r="C202" s="11"/>
      <c r="D202" s="5"/>
      <c r="E202" s="5"/>
      <c r="F202" s="5"/>
      <c r="G202" s="5"/>
      <c r="H202" s="5"/>
      <c r="I202" s="5"/>
      <c r="J202" s="5"/>
      <c r="K202" s="37"/>
    </row>
    <row r="203" spans="1:11" x14ac:dyDescent="0.25">
      <c r="C203" s="11"/>
      <c r="D203" s="5"/>
      <c r="E203" s="5"/>
      <c r="F203" s="5"/>
      <c r="G203" s="5"/>
      <c r="H203" s="5"/>
      <c r="I203" s="37"/>
    </row>
    <row r="204" spans="1:11" x14ac:dyDescent="0.25">
      <c r="C204" s="11"/>
      <c r="D204" s="5"/>
      <c r="E204" s="5"/>
      <c r="F204" s="5"/>
      <c r="G204" s="5"/>
      <c r="H204" s="5"/>
      <c r="I204" s="37"/>
    </row>
    <row r="205" spans="1:11" x14ac:dyDescent="0.25">
      <c r="C205" s="11"/>
      <c r="D205" s="5"/>
      <c r="E205" s="5"/>
      <c r="F205" s="5"/>
      <c r="G205" s="5"/>
      <c r="H205" s="5"/>
      <c r="I205" s="37"/>
    </row>
    <row r="206" spans="1:11" x14ac:dyDescent="0.25">
      <c r="C206" s="11"/>
      <c r="D206" s="5"/>
      <c r="E206" s="5"/>
      <c r="F206" s="5"/>
      <c r="G206" s="5"/>
      <c r="H206" s="5"/>
      <c r="I206" s="37"/>
    </row>
    <row r="207" spans="1:11" x14ac:dyDescent="0.25">
      <c r="A207"/>
      <c r="B207"/>
      <c r="C207"/>
      <c r="D207"/>
      <c r="E207"/>
      <c r="F207"/>
      <c r="G207"/>
      <c r="H207"/>
      <c r="I207"/>
    </row>
    <row r="208" spans="1:11" x14ac:dyDescent="0.25">
      <c r="A208"/>
      <c r="B208"/>
      <c r="C208"/>
      <c r="D208"/>
      <c r="E208"/>
      <c r="F208"/>
      <c r="G208"/>
      <c r="H208"/>
      <c r="I208"/>
    </row>
    <row r="209" spans="1:10" x14ac:dyDescent="0.25">
      <c r="A209"/>
      <c r="B209"/>
      <c r="C209"/>
      <c r="D209"/>
      <c r="E209"/>
      <c r="F209"/>
      <c r="G209"/>
      <c r="H209"/>
      <c r="I209"/>
    </row>
    <row r="210" spans="1:10" x14ac:dyDescent="0.25">
      <c r="A210"/>
      <c r="B210"/>
      <c r="C210"/>
      <c r="D210"/>
      <c r="E210"/>
      <c r="F210"/>
      <c r="G210"/>
      <c r="H210"/>
      <c r="I210"/>
      <c r="J210" s="7"/>
    </row>
    <row r="211" spans="1:10" x14ac:dyDescent="0.25">
      <c r="A211"/>
      <c r="B211"/>
      <c r="C211"/>
      <c r="D211"/>
      <c r="E211"/>
      <c r="F211"/>
      <c r="G211"/>
      <c r="H211"/>
      <c r="I211"/>
      <c r="J211" s="7"/>
    </row>
    <row r="212" spans="1:10" x14ac:dyDescent="0.25">
      <c r="A212"/>
      <c r="B212"/>
      <c r="C212"/>
      <c r="D212"/>
      <c r="E212"/>
      <c r="F212"/>
      <c r="G212"/>
      <c r="H212"/>
      <c r="I212"/>
    </row>
  </sheetData>
  <phoneticPr fontId="0" type="noConversion"/>
  <printOptions headings="1"/>
  <pageMargins left="0.5" right="0.5" top="1" bottom="1" header="0.5" footer="0.5"/>
  <pageSetup scale="81" fitToHeight="0" orientation="portrait" r:id="rId1"/>
  <headerFooter alignWithMargins="0"/>
  <rowBreaks count="1" manualBreakCount="1"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CH08MODEL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8 UHFM 7TH EDITION</dc:title>
  <dc:subject>Model</dc:subject>
  <dc:creator>Louis C. Gapenski and George H. Pink</dc:creator>
  <cp:lastModifiedBy>Lenovo User</cp:lastModifiedBy>
  <cp:lastPrinted>2015-02-21T14:59:32Z</cp:lastPrinted>
  <dcterms:created xsi:type="dcterms:W3CDTF">1999-10-19T17:24:18Z</dcterms:created>
  <dcterms:modified xsi:type="dcterms:W3CDTF">2019-03-08T18:21:34Z</dcterms:modified>
</cp:coreProperties>
</file>